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8" documentId="13_ncr:1_{4BD28E13-0A83-4871-B00B-F0D67B57AC96}" xr6:coauthVersionLast="47" xr6:coauthVersionMax="47" xr10:uidLastSave="{08A98FE5-1325-49C7-9915-93A5D7C9552D}"/>
  <bookViews>
    <workbookView xWindow="0" yWindow="0" windowWidth="13524" windowHeight="5640" firstSheet="1" activeTab="1" xr2:uid="{00000000-000D-0000-FFFF-FFFF00000000}"/>
  </bookViews>
  <sheets>
    <sheet name="RGP" sheetId="14" r:id="rId1"/>
    <sheet name="Fiche ECTS" sheetId="13" r:id="rId2"/>
  </sheets>
  <definedNames>
    <definedName name="_xlnm.Print_Area" localSheetId="1">'Fiche ECTS'!$B$1:$R$58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5" i="13" l="1"/>
  <c r="F55" i="13"/>
  <c r="G55" i="13"/>
  <c r="H55" i="13"/>
  <c r="D55" i="13"/>
  <c r="E52" i="13"/>
  <c r="F52" i="13"/>
  <c r="G52" i="13"/>
  <c r="H52" i="13"/>
  <c r="D52" i="13"/>
  <c r="E49" i="13"/>
  <c r="F49" i="13"/>
  <c r="G49" i="13"/>
  <c r="H49" i="13"/>
  <c r="D49" i="13"/>
  <c r="E44" i="13"/>
  <c r="F44" i="13"/>
  <c r="G44" i="13"/>
  <c r="H44" i="13"/>
  <c r="D44" i="13"/>
  <c r="E39" i="13"/>
  <c r="F39" i="13"/>
  <c r="G39" i="13"/>
  <c r="H39" i="13"/>
  <c r="E29" i="13"/>
  <c r="F29" i="13"/>
  <c r="G29" i="13"/>
  <c r="H29" i="13"/>
  <c r="E25" i="13"/>
  <c r="F25" i="13"/>
  <c r="G25" i="13"/>
  <c r="H25" i="13"/>
  <c r="D25" i="13"/>
  <c r="E20" i="13"/>
  <c r="F20" i="13"/>
  <c r="G20" i="13"/>
  <c r="H20" i="13"/>
  <c r="D20" i="13"/>
  <c r="C55" i="13"/>
  <c r="D39" i="13"/>
  <c r="D29" i="13"/>
  <c r="E9" i="13"/>
  <c r="F9" i="13"/>
  <c r="G9" i="13"/>
  <c r="H9" i="13"/>
  <c r="D9" i="13"/>
  <c r="J53" i="13"/>
  <c r="J50" i="13"/>
  <c r="J45" i="13"/>
  <c r="J40" i="13"/>
  <c r="C36" i="13"/>
  <c r="C32" i="13"/>
  <c r="J31" i="13" s="1"/>
  <c r="J21" i="13"/>
  <c r="C16" i="13"/>
  <c r="C11" i="13"/>
  <c r="J10" i="13" s="1"/>
  <c r="J26" i="13"/>
  <c r="J6" i="13"/>
  <c r="J30" i="13" l="1"/>
  <c r="J56" i="13"/>
  <c r="J57" i="13" s="1"/>
  <c r="D30" i="13"/>
  <c r="H30" i="13"/>
  <c r="G30" i="13"/>
  <c r="F30" i="13"/>
  <c r="E30" i="13"/>
  <c r="D56" i="13"/>
  <c r="D57" i="13" s="1"/>
  <c r="H56" i="13"/>
  <c r="G56" i="13"/>
  <c r="G57" i="13" s="1"/>
  <c r="F56" i="13"/>
  <c r="F57" i="13" s="1"/>
  <c r="E56" i="13"/>
  <c r="H57" i="13"/>
  <c r="C56" i="13"/>
  <c r="C30" i="13"/>
  <c r="C9" i="13"/>
  <c r="C52" i="13"/>
  <c r="C61" i="13" s="1"/>
  <c r="C29" i="13"/>
  <c r="E57" i="13"/>
  <c r="C57" i="13"/>
  <c r="C49" i="13"/>
  <c r="C60" i="13" s="1"/>
  <c r="C44" i="13"/>
  <c r="C39" i="13"/>
  <c r="C25" i="13"/>
  <c r="C20" i="13"/>
  <c r="C62" i="13" l="1"/>
</calcChain>
</file>

<file path=xl/sharedStrings.xml><?xml version="1.0" encoding="utf-8"?>
<sst xmlns="http://schemas.openxmlformats.org/spreadsheetml/2006/main" count="389" uniqueCount="167">
  <si>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</si>
  <si>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</si>
  <si>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</si>
  <si>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</si>
  <si>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</si>
  <si>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</si>
  <si>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</si>
  <si>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</si>
  <si>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</si>
  <si>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</si>
  <si>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</si>
  <si>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</si>
  <si>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</si>
  <si>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</si>
  <si>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</si>
  <si>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</si>
  <si>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</si>
  <si>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</si>
  <si>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</si>
  <si>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</si>
  <si>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</si>
  <si>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</si>
  <si>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</si>
  <si>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</si>
  <si>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</si>
  <si>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</si>
  <si>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</si>
  <si>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</si>
  <si>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</si>
  <si>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</si>
  <si>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</si>
  <si>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</si>
  <si>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</si>
  <si>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</si>
  <si>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</si>
  <si>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</si>
  <si>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</si>
  <si>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</si>
  <si>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</si>
  <si>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</si>
  <si>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</si>
  <si>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</si>
  <si>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</si>
  <si>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</si>
  <si>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</si>
  <si>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</si>
  <si>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</si>
  <si>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</si>
  <si>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</si>
  <si>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</si>
  <si>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</si>
  <si>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</si>
  <si>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</si>
  <si>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</si>
  <si>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</si>
  <si>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</si>
  <si>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</si>
  <si>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</si>
  <si>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</si>
  <si>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</si>
  <si>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</si>
  <si>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</si>
  <si>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</si>
  <si>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</si>
  <si>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</si>
  <si>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</si>
  <si>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</si>
  <si>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</si>
  <si>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</si>
  <si>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</si>
  <si>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</si>
  <si>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</si>
  <si>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</si>
  <si>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</si>
  <si>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</si>
  <si>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</si>
  <si>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</si>
  <si>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</si>
  <si>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</si>
  <si>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</si>
  <si>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</si>
  <si>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</si>
  <si>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</si>
  <si>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</si>
  <si>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High Performance Data Analytics</t>
  </si>
  <si>
    <t>Parcours :</t>
  </si>
  <si>
    <r>
      <t xml:space="preserve">Année : </t>
    </r>
    <r>
      <rPr>
        <b/>
        <sz val="12"/>
        <color rgb="FFFF0000"/>
        <rFont val="Calibri"/>
        <family val="2"/>
      </rPr>
      <t>2025-2026</t>
    </r>
  </si>
  <si>
    <t>semestre</t>
  </si>
  <si>
    <t>répartition horaire</t>
  </si>
  <si>
    <t>contrôle des connaissances</t>
  </si>
  <si>
    <t>DI02O3 v224 - Génie Mathématiques</t>
  </si>
  <si>
    <t>par étudiant (3)</t>
  </si>
  <si>
    <t>COEFFICIENT (=ECTS)</t>
  </si>
  <si>
    <t>Note seuil</t>
  </si>
  <si>
    <t>1ère session</t>
  </si>
  <si>
    <t>2ème session</t>
  </si>
  <si>
    <t>règles particulières</t>
  </si>
  <si>
    <t>Intitulé de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</si>
  <si>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</si>
  <si>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</si>
  <si>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</si>
  <si>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</si>
  <si>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</si>
  <si>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</si>
  <si>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</si>
  <si>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</si>
  <si>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Deep Learning &amp; Image Analysis</t>
  </si>
  <si>
    <t>Deep Learning and image processing</t>
  </si>
  <si>
    <t>S1</t>
  </si>
  <si>
    <t>ET</t>
  </si>
  <si>
    <t>E</t>
  </si>
  <si>
    <t>Algorithms for image analysis</t>
  </si>
  <si>
    <t>Total UE</t>
  </si>
  <si>
    <t>UE RL &amp; Research pour parcours CY Tech</t>
  </si>
  <si>
    <t xml:space="preserve">UE : RL &amp; Research </t>
  </si>
  <si>
    <t>Data Science Revision</t>
  </si>
  <si>
    <t>Méthodologie de la recherche</t>
  </si>
  <si>
    <t>Reinforcement learning</t>
  </si>
  <si>
    <t>Ou UE High Performance Computing pour parcours DD</t>
  </si>
  <si>
    <t>UE : High Performance Computing</t>
  </si>
  <si>
    <t>High Performance Architectures</t>
  </si>
  <si>
    <t>Parallel Programming</t>
  </si>
  <si>
    <t>HPC Tools</t>
  </si>
  <si>
    <t>UE :  Cloud &amp; Data Analytics</t>
  </si>
  <si>
    <t>Cloud Computing for Analytics</t>
  </si>
  <si>
    <t>Applied Data Analytics</t>
  </si>
  <si>
    <t>Big Data frameworks</t>
  </si>
  <si>
    <t>UE : Data Analysis</t>
  </si>
  <si>
    <t>Introduction to sensitivity analysis</t>
  </si>
  <si>
    <t>E ou O</t>
  </si>
  <si>
    <t xml:space="preserve">Visualisation des données </t>
  </si>
  <si>
    <t>Total Semestre 1</t>
  </si>
  <si>
    <t>Parcours CY Tech</t>
  </si>
  <si>
    <t>UE : Heterogeneous environments</t>
  </si>
  <si>
    <t xml:space="preserve">Heterogeneous Programming </t>
  </si>
  <si>
    <t>S2</t>
  </si>
  <si>
    <t>Advanced Big Data</t>
  </si>
  <si>
    <t>Ou parcours DD</t>
  </si>
  <si>
    <t>Data Analytics with HPC</t>
  </si>
  <si>
    <t>UE :  Immersion métier</t>
  </si>
  <si>
    <t>Modélisation</t>
  </si>
  <si>
    <t>Traitement des Images</t>
  </si>
  <si>
    <t>Case study</t>
  </si>
  <si>
    <t>CC</t>
  </si>
  <si>
    <t>E+O</t>
  </si>
  <si>
    <t>75/25%</t>
  </si>
  <si>
    <t>UE : Culture de l'ingénieur</t>
  </si>
  <si>
    <t>Organisation et relations au travail</t>
  </si>
  <si>
    <t>E et/ou O</t>
  </si>
  <si>
    <t>Risques Psychosociaux</t>
  </si>
  <si>
    <t>Design management &amp; Business Model</t>
  </si>
  <si>
    <t xml:space="preserve">Pas de rattrapage possible </t>
  </si>
  <si>
    <t>UE : PFE</t>
  </si>
  <si>
    <t>Projet de fin d'étude</t>
  </si>
  <si>
    <t>50/50</t>
  </si>
  <si>
    <t>Pas de seconde session</t>
  </si>
  <si>
    <t>UE : Stage</t>
  </si>
  <si>
    <t xml:space="preserve">Stage </t>
  </si>
  <si>
    <t>Total Semestre 2</t>
  </si>
  <si>
    <t>(1) CC : contrôle continu - CC TP : contrôle continu TP - P : partiel - ET : examen terminal</t>
  </si>
  <si>
    <t>Total Année</t>
  </si>
  <si>
    <t>(2) E : écrit - O : oral</t>
  </si>
  <si>
    <t>*double diplôme intégré avec le Master HPC des Universités de Santiago de Compostela et La Coruña – Espagne</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</si>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</sst>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rgb="FF000000"/>
      <name val="Calibri"/>
    </font>
    <font>
      <sz val="11"/>
      <color theme="1"/>
      <name val="Calibri"/>
      <family val="2"/>
      <scheme val="minor"/>
    </font>
    <font>
      <b/>
      <sz val="12"/>
      <color rgb="FF0C0C0C"/>
      <name val="Calibri"/>
      <family val="2"/>
    </font>
    <font>
      <b/>
      <sz val="12"/>
      <color rgb="FF000000"/>
      <name val="Calibri"/>
      <family val="2"/>
    </font>
    <font>
      <sz val="9"/>
      <color rgb="FFFF9900"/>
      <name val="Calibri"/>
      <family val="2"/>
    </font>
    <font>
      <b/>
      <sz val="9"/>
      <color rgb="FF000000"/>
      <name val="Calibri"/>
      <family val="2"/>
    </font>
    <font>
      <sz val="9"/>
      <color rgb="FF000000"/>
      <name val="Calibri"/>
      <family val="2"/>
    </font>
    <font>
      <b/>
      <sz val="10"/>
      <color rgb="FF993300"/>
      <name val="Calibri"/>
      <family val="2"/>
    </font>
    <font>
      <sz val="10"/>
      <color rgb="FF993300"/>
      <name val="Calibri"/>
      <family val="2"/>
    </font>
    <font>
      <sz val="10"/>
      <color rgb="FF000000"/>
      <name val="Calibri"/>
      <family val="2"/>
    </font>
    <font>
      <sz val="8"/>
      <color rgb="FF000000"/>
      <name val="Calibri"/>
      <family val="2"/>
    </font>
    <font>
      <sz val="11"/>
      <color rgb="FF000000"/>
      <name val="Calibri"/>
      <family val="2"/>
    </font>
    <font>
      <b/>
      <sz val="12"/>
      <color rgb="FFFF0000"/>
      <name val="Calibri"/>
      <family val="2"/>
    </font>
    <font>
      <b/>
      <sz val="10"/>
      <color rgb="FF000000"/>
      <name val="Calibri"/>
      <family val="2"/>
    </font>
    <font>
      <sz val="11"/>
      <name val="Calibri"/>
      <family val="2"/>
    </font>
    <font>
      <b/>
      <sz val="12"/>
      <name val="Calibri"/>
      <family val="2"/>
    </font>
    <font>
      <b/>
      <sz val="11"/>
      <color rgb="FF993300"/>
      <name val="Calibri"/>
      <family val="2"/>
    </font>
    <font>
      <sz val="10"/>
      <name val="Calibri"/>
      <family val="2"/>
    </font>
    <font>
      <b/>
      <sz val="10"/>
      <name val="Calibri"/>
      <family val="2"/>
    </font>
    <font>
      <sz val="11"/>
      <color rgb="FF000000"/>
      <name val="Calibri"/>
      <family val="2"/>
    </font>
    <font>
      <sz val="9"/>
      <name val="Calibri"/>
      <family val="2"/>
    </font>
    <font>
      <b/>
      <sz val="10"/>
      <color rgb="FF0C0C0C"/>
      <name val="Calibri"/>
      <family val="2"/>
    </font>
    <font>
      <vertAlign val="superscript"/>
      <sz val="8"/>
      <color rgb="FF000000"/>
      <name val="Calibri"/>
      <family val="2"/>
    </font>
    <font>
      <b/>
      <sz val="9"/>
      <color rgb="FF993300"/>
      <name val="Calibri"/>
      <family val="2"/>
    </font>
    <font>
      <sz val="10"/>
      <name val="Arial"/>
      <family val="2"/>
    </font>
    <font>
      <b/>
      <i/>
      <sz val="9"/>
      <color rgb="FF000000"/>
      <name val="Calibri"/>
      <family val="2"/>
    </font>
    <font>
      <b/>
      <sz val="12"/>
      <color rgb="FF00B050"/>
      <name val="Calibri"/>
      <family val="2"/>
    </font>
    <font>
      <b/>
      <strike/>
      <sz val="12"/>
      <color rgb="FFFF0000"/>
      <name val="Calibri"/>
      <family val="2"/>
    </font>
    <font>
      <b/>
      <sz val="9"/>
      <color rgb="FF0C0C0C"/>
      <name val="Calibri"/>
      <family val="2"/>
    </font>
    <font>
      <i/>
      <sz val="9"/>
      <color rgb="FF0C0C0C"/>
      <name val="Calibri"/>
      <family val="2"/>
    </font>
    <font>
      <i/>
      <sz val="9"/>
      <color rgb="FF000000"/>
      <name val="Calibri"/>
      <family val="2"/>
    </font>
    <font>
      <i/>
      <sz val="9"/>
      <color rgb="FF993300"/>
      <name val="Calibri"/>
      <family val="2"/>
    </font>
    <font>
      <sz val="9"/>
      <color rgb="FF993300"/>
      <name val="Calibri"/>
      <family val="2"/>
    </font>
    <font>
      <i/>
      <sz val="9"/>
      <name val="Calibri"/>
      <family val="2"/>
    </font>
    <font>
      <sz val="11"/>
      <color rgb="FF000000"/>
      <name val="Calibri"/>
      <scheme val="minor"/>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s>
  <fills count="20">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FFF2CC"/>
        <bgColor rgb="FFFFF2CC"/>
      </patternFill>
    </fill>
    <fill>
      <patternFill patternType="solid">
        <fgColor rgb="FFFFFF00"/>
        <bgColor rgb="FFFFFF00"/>
      </patternFill>
    </fill>
    <fill>
      <patternFill patternType="solid">
        <fgColor rgb="FF00FF00"/>
        <bgColor rgb="FF00FF00"/>
      </patternFill>
    </fill>
    <fill>
      <patternFill patternType="solid">
        <fgColor rgb="FFCFE2F3"/>
        <bgColor rgb="FFCFE2F3"/>
      </patternFill>
    </fill>
    <fill>
      <patternFill patternType="solid">
        <fgColor rgb="FFD9D2E9"/>
        <bgColor rgb="FFD9D2E9"/>
      </patternFill>
    </fill>
    <fill>
      <patternFill patternType="solid">
        <fgColor rgb="FFFDF1CA"/>
        <bgColor rgb="FFFDF1CA"/>
      </patternFill>
    </fill>
    <fill>
      <patternFill patternType="solid">
        <fgColor rgb="FFF8CBAD"/>
        <bgColor rgb="FF000000"/>
      </patternFill>
    </fill>
    <fill>
      <patternFill patternType="solid">
        <fgColor rgb="FFFFF2CC"/>
        <bgColor rgb="FF000000"/>
      </patternFill>
    </fill>
    <fill>
      <patternFill patternType="solid">
        <fgColor rgb="FFFFE699"/>
        <bgColor rgb="FF000000"/>
      </patternFill>
    </fill>
    <fill>
      <patternFill patternType="solid">
        <fgColor rgb="FFFCC7FC"/>
        <bgColor rgb="FF000000"/>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4DFEC"/>
        <bgColor indexed="64"/>
      </patternFill>
    </fill>
  </fills>
  <borders count="3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rgb="FFCCCCCC"/>
      </left>
      <right style="medium">
        <color rgb="FFCCCCCC"/>
      </right>
      <top style="medium">
        <color rgb="FFCCCCCC"/>
      </top>
      <bottom style="medium">
        <color rgb="FFCCCCCC"/>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indexed="64"/>
      </right>
      <top style="thin">
        <color rgb="FF000000"/>
      </top>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right/>
      <top style="thin">
        <color rgb="FF000000"/>
      </top>
      <bottom style="thin">
        <color indexed="64"/>
      </bottom>
      <diagonal/>
    </border>
  </borders>
  <cellStyleXfs count="6">
    <xf numFmtId="0" fontId="0" fillId="0" borderId="0"/>
    <xf numFmtId="0" fontId="19" fillId="0" borderId="1"/>
    <xf numFmtId="0" fontId="24" fillId="0" borderId="1"/>
    <xf numFmtId="0" fontId="34" fillId="0" borderId="1"/>
    <xf numFmtId="0" fontId="1" fillId="0" borderId="1"/>
    <xf numFmtId="0" fontId="24" fillId="0" borderId="1"/>
  </cellStyleXfs>
  <cellXfs count="212">
    <xf numFmtId="0" fontId="0" fillId="0" borderId="0" xfId="0"/>
    <xf numFmtId="0" fontId="11" fillId="0" borderId="7" xfId="0" applyFont="1" applyBorder="1" applyAlignment="1">
      <alignment wrapText="1"/>
    </xf>
    <xf numFmtId="0" fontId="11" fillId="0" borderId="0" xfId="0" applyFont="1"/>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11" fillId="0" borderId="0" xfId="0" applyFont="1" applyAlignment="1">
      <alignment wrapText="1"/>
    </xf>
    <xf numFmtId="0" fontId="16" fillId="0" borderId="1" xfId="0" applyFont="1" applyBorder="1" applyAlignment="1">
      <alignment horizontal="center" vertical="center"/>
    </xf>
    <xf numFmtId="0" fontId="14" fillId="0" borderId="0" xfId="0" applyFont="1"/>
    <xf numFmtId="0" fontId="11" fillId="0" borderId="1" xfId="0" applyFont="1" applyBorder="1"/>
    <xf numFmtId="0" fontId="25" fillId="13" borderId="1" xfId="0" applyFont="1" applyFill="1" applyBorder="1" applyAlignment="1">
      <alignment horizontal="center" vertical="center"/>
    </xf>
    <xf numFmtId="0" fontId="4" fillId="6" borderId="1" xfId="0" applyFont="1" applyFill="1" applyBorder="1" applyAlignment="1">
      <alignment vertical="center" wrapText="1"/>
    </xf>
    <xf numFmtId="0" fontId="4" fillId="6" borderId="1" xfId="0" applyFont="1" applyFill="1" applyBorder="1" applyAlignment="1">
      <alignment vertical="center"/>
    </xf>
    <xf numFmtId="0" fontId="6" fillId="5" borderId="1" xfId="0" applyFont="1" applyFill="1" applyBorder="1" applyAlignment="1">
      <alignment horizontal="center" vertical="center"/>
    </xf>
    <xf numFmtId="0" fontId="6" fillId="5" borderId="1" xfId="0" applyFont="1" applyFill="1" applyBorder="1" applyAlignment="1">
      <alignment vertical="center"/>
    </xf>
    <xf numFmtId="0" fontId="5" fillId="5" borderId="1" xfId="0" applyFont="1" applyFill="1" applyBorder="1" applyAlignment="1">
      <alignment vertical="center"/>
    </xf>
    <xf numFmtId="0" fontId="6" fillId="5" borderId="1" xfId="0" applyFont="1" applyFill="1" applyBorder="1" applyAlignment="1">
      <alignment vertical="center" wrapText="1"/>
    </xf>
    <xf numFmtId="0" fontId="0" fillId="0" borderId="1" xfId="0" applyBorder="1"/>
    <xf numFmtId="0" fontId="6" fillId="0" borderId="24" xfId="0" applyFont="1" applyBorder="1" applyAlignment="1">
      <alignment horizontal="center" vertical="center" wrapText="1"/>
    </xf>
    <xf numFmtId="0" fontId="6" fillId="0" borderId="24" xfId="0" applyFont="1" applyBorder="1" applyAlignment="1">
      <alignment horizontal="center" vertical="center"/>
    </xf>
    <xf numFmtId="0" fontId="9" fillId="0" borderId="24" xfId="0" applyFont="1" applyBorder="1" applyAlignment="1">
      <alignment horizontal="center" vertical="center"/>
    </xf>
    <xf numFmtId="9" fontId="6" fillId="0" borderId="24" xfId="0" applyNumberFormat="1" applyFont="1" applyBorder="1" applyAlignment="1">
      <alignment horizontal="center" vertical="center" wrapText="1"/>
    </xf>
    <xf numFmtId="0" fontId="6" fillId="0" borderId="1" xfId="0" applyFont="1" applyBorder="1" applyAlignment="1">
      <alignment vertical="center"/>
    </xf>
    <xf numFmtId="0" fontId="28" fillId="5" borderId="1" xfId="0" applyFont="1" applyFill="1" applyBorder="1" applyAlignment="1">
      <alignment vertical="center"/>
    </xf>
    <xf numFmtId="0" fontId="28" fillId="5" borderId="1" xfId="0" applyFont="1" applyFill="1" applyBorder="1" applyAlignment="1">
      <alignment horizontal="center" vertical="center"/>
    </xf>
    <xf numFmtId="0" fontId="21" fillId="5" borderId="1" xfId="0" applyFont="1" applyFill="1" applyBorder="1" applyAlignment="1">
      <alignment horizontal="center" vertical="center"/>
    </xf>
    <xf numFmtId="0" fontId="29" fillId="5" borderId="1" xfId="0" applyFont="1" applyFill="1" applyBorder="1" applyAlignment="1">
      <alignment horizontal="center" vertical="center"/>
    </xf>
    <xf numFmtId="0" fontId="10" fillId="5" borderId="1" xfId="0" applyFont="1" applyFill="1" applyBorder="1" applyAlignment="1">
      <alignment horizontal="center" vertical="center"/>
    </xf>
    <xf numFmtId="0" fontId="2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xf>
    <xf numFmtId="0" fontId="4" fillId="6" borderId="1" xfId="0" applyFont="1" applyFill="1" applyBorder="1" applyAlignment="1">
      <alignment horizontal="center" vertical="center" wrapText="1"/>
    </xf>
    <xf numFmtId="0" fontId="4" fillId="6" borderId="15" xfId="0" applyFont="1" applyFill="1" applyBorder="1" applyAlignment="1">
      <alignment horizontal="center" vertical="center"/>
    </xf>
    <xf numFmtId="0" fontId="13" fillId="5" borderId="15" xfId="0" applyFont="1" applyFill="1" applyBorder="1" applyAlignment="1">
      <alignment horizontal="center" vertical="center"/>
    </xf>
    <xf numFmtId="0" fontId="30" fillId="5" borderId="1" xfId="0" applyFont="1" applyFill="1" applyBorder="1" applyAlignment="1">
      <alignment horizontal="center" vertical="center"/>
    </xf>
    <xf numFmtId="0" fontId="6" fillId="5" borderId="15" xfId="0" applyFont="1" applyFill="1" applyBorder="1" applyAlignment="1">
      <alignment horizontal="center" vertical="center" wrapText="1"/>
    </xf>
    <xf numFmtId="0" fontId="6" fillId="5" borderId="15" xfId="0" applyFont="1" applyFill="1" applyBorder="1" applyAlignment="1">
      <alignment horizontal="center" vertical="center"/>
    </xf>
    <xf numFmtId="0" fontId="5" fillId="5" borderId="15" xfId="0" applyFont="1" applyFill="1" applyBorder="1" applyAlignment="1">
      <alignment horizontal="center" vertical="center"/>
    </xf>
    <xf numFmtId="0" fontId="30" fillId="0" borderId="24" xfId="0" applyFont="1" applyBorder="1" applyAlignment="1">
      <alignment horizontal="center" vertical="center"/>
    </xf>
    <xf numFmtId="0" fontId="6" fillId="4" borderId="24" xfId="0" applyFont="1" applyFill="1" applyBorder="1" applyAlignment="1">
      <alignment horizontal="center" vertical="center"/>
    </xf>
    <xf numFmtId="0" fontId="5" fillId="14" borderId="22" xfId="0" applyFont="1" applyFill="1" applyBorder="1" applyAlignment="1">
      <alignment horizontal="center" vertical="center" wrapText="1"/>
    </xf>
    <xf numFmtId="0" fontId="5" fillId="14" borderId="22" xfId="0" applyFont="1" applyFill="1" applyBorder="1" applyAlignment="1">
      <alignment horizontal="center" vertical="center"/>
    </xf>
    <xf numFmtId="0" fontId="13" fillId="14" borderId="22" xfId="0" applyFont="1" applyFill="1" applyBorder="1" applyAlignment="1">
      <alignment horizontal="center" vertical="center"/>
    </xf>
    <xf numFmtId="0" fontId="25" fillId="14" borderId="22" xfId="0" applyFont="1" applyFill="1" applyBorder="1" applyAlignment="1">
      <alignment horizontal="center" vertical="center"/>
    </xf>
    <xf numFmtId="0" fontId="5" fillId="13" borderId="1" xfId="0" applyFont="1" applyFill="1" applyBorder="1" applyAlignment="1">
      <alignment horizontal="center" vertical="center" wrapText="1"/>
    </xf>
    <xf numFmtId="0" fontId="5" fillId="13" borderId="1" xfId="0" applyFont="1" applyFill="1" applyBorder="1" applyAlignment="1">
      <alignment horizontal="center" vertical="center"/>
    </xf>
    <xf numFmtId="0" fontId="13" fillId="13" borderId="1" xfId="0" applyFont="1" applyFill="1" applyBorder="1" applyAlignment="1">
      <alignment horizontal="center" vertical="center"/>
    </xf>
    <xf numFmtId="0" fontId="4" fillId="6" borderId="1" xfId="0" applyFont="1" applyFill="1" applyBorder="1" applyAlignment="1">
      <alignment horizontal="center" vertical="center"/>
    </xf>
    <xf numFmtId="0" fontId="13"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4" fillId="6" borderId="15" xfId="0" applyFont="1" applyFill="1" applyBorder="1" applyAlignment="1">
      <alignment horizontal="center" vertical="center" wrapText="1"/>
    </xf>
    <xf numFmtId="0" fontId="30" fillId="5" borderId="15" xfId="0" applyFont="1" applyFill="1" applyBorder="1" applyAlignment="1">
      <alignment horizontal="center" vertical="center"/>
    </xf>
    <xf numFmtId="0" fontId="9" fillId="4" borderId="24" xfId="0" applyFont="1" applyFill="1" applyBorder="1" applyAlignment="1">
      <alignment horizontal="center" vertical="center"/>
    </xf>
    <xf numFmtId="0" fontId="30" fillId="4" borderId="24" xfId="0" applyFont="1" applyFill="1" applyBorder="1" applyAlignment="1">
      <alignment horizontal="center" vertical="center"/>
    </xf>
    <xf numFmtId="0" fontId="6" fillId="0" borderId="1" xfId="0" applyFont="1" applyBorder="1" applyAlignment="1">
      <alignment vertical="center" wrapText="1"/>
    </xf>
    <xf numFmtId="0" fontId="23" fillId="0" borderId="1" xfId="0" applyFont="1" applyBorder="1" applyAlignment="1">
      <alignment horizontal="center" vertical="center"/>
    </xf>
    <xf numFmtId="0" fontId="31"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vertical="center"/>
    </xf>
    <xf numFmtId="0" fontId="5" fillId="13" borderId="15" xfId="0" applyFont="1" applyFill="1" applyBorder="1" applyAlignment="1">
      <alignment horizontal="center" vertical="center" wrapText="1"/>
    </xf>
    <xf numFmtId="0" fontId="5" fillId="13" borderId="15" xfId="0" applyFont="1" applyFill="1" applyBorder="1" applyAlignment="1">
      <alignment horizontal="center" vertical="center"/>
    </xf>
    <xf numFmtId="0" fontId="13" fillId="13" borderId="15" xfId="0" applyFont="1" applyFill="1" applyBorder="1" applyAlignment="1">
      <alignment horizontal="center" vertical="center"/>
    </xf>
    <xf numFmtId="0" fontId="25" fillId="13" borderId="15" xfId="0" applyFont="1" applyFill="1" applyBorder="1" applyAlignment="1">
      <alignment horizontal="center" vertical="center"/>
    </xf>
    <xf numFmtId="0" fontId="4" fillId="5" borderId="1" xfId="0" applyFont="1" applyFill="1" applyBorder="1" applyAlignment="1">
      <alignment horizontal="center" vertical="center"/>
    </xf>
    <xf numFmtId="0" fontId="5" fillId="14" borderId="1" xfId="0" applyFont="1" applyFill="1" applyBorder="1" applyAlignment="1">
      <alignment horizontal="center" vertical="center" wrapText="1"/>
    </xf>
    <xf numFmtId="0" fontId="5" fillId="14" borderId="1" xfId="0" applyFont="1" applyFill="1" applyBorder="1" applyAlignment="1">
      <alignment horizontal="center" vertical="center"/>
    </xf>
    <xf numFmtId="0" fontId="13" fillId="14" borderId="1" xfId="0" applyFont="1" applyFill="1" applyBorder="1" applyAlignment="1">
      <alignment horizontal="center" vertical="center"/>
    </xf>
    <xf numFmtId="0" fontId="25" fillId="14" borderId="1" xfId="0" applyFont="1" applyFill="1" applyBorder="1" applyAlignment="1">
      <alignment horizontal="center" vertical="center"/>
    </xf>
    <xf numFmtId="0" fontId="32" fillId="0" borderId="15" xfId="0" applyFont="1" applyBorder="1" applyAlignment="1">
      <alignment horizontal="center" vertical="center"/>
    </xf>
    <xf numFmtId="0" fontId="7" fillId="0" borderId="15" xfId="0" applyFont="1" applyBorder="1" applyAlignment="1">
      <alignment horizontal="center" vertical="center"/>
    </xf>
    <xf numFmtId="0" fontId="31" fillId="0" borderId="15" xfId="0" applyFont="1" applyBorder="1" applyAlignment="1">
      <alignment horizontal="center" vertical="center"/>
    </xf>
    <xf numFmtId="0" fontId="6" fillId="0" borderId="23" xfId="0" applyFont="1" applyBorder="1" applyAlignment="1">
      <alignment horizontal="left" vertical="center"/>
    </xf>
    <xf numFmtId="0" fontId="6" fillId="0" borderId="15"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center" vertical="center" wrapText="1"/>
    </xf>
    <xf numFmtId="0" fontId="9" fillId="0" borderId="1" xfId="0" applyFont="1" applyBorder="1" applyAlignment="1">
      <alignment vertical="center"/>
    </xf>
    <xf numFmtId="0" fontId="9" fillId="0" borderId="1" xfId="0" applyFont="1" applyBorder="1" applyAlignment="1">
      <alignment horizontal="center" vertical="center"/>
    </xf>
    <xf numFmtId="0" fontId="30" fillId="0" borderId="1" xfId="0" applyFont="1" applyBorder="1" applyAlignment="1">
      <alignment horizontal="center" vertical="center"/>
    </xf>
    <xf numFmtId="0" fontId="5" fillId="0" borderId="15" xfId="0" applyFont="1" applyBorder="1" applyAlignment="1">
      <alignment horizontal="center" vertical="center"/>
    </xf>
    <xf numFmtId="0" fontId="10" fillId="0" borderId="16" xfId="0" applyFont="1" applyBorder="1" applyAlignment="1">
      <alignment horizontal="center" vertical="center" wrapText="1"/>
    </xf>
    <xf numFmtId="0" fontId="10" fillId="0" borderId="1" xfId="0" applyFont="1" applyBorder="1" applyAlignment="1">
      <alignment horizontal="center" vertical="center"/>
    </xf>
    <xf numFmtId="0" fontId="10" fillId="0" borderId="16" xfId="0" applyFont="1" applyBorder="1" applyAlignment="1">
      <alignment horizontal="center" vertical="center"/>
    </xf>
    <xf numFmtId="0" fontId="20" fillId="0" borderId="24" xfId="0" applyFont="1" applyBorder="1" applyAlignment="1">
      <alignment horizontal="center" vertical="center" wrapText="1"/>
    </xf>
    <xf numFmtId="0" fontId="20" fillId="0" borderId="24" xfId="0" applyFont="1" applyBorder="1" applyAlignment="1">
      <alignment horizontal="center" vertical="center"/>
    </xf>
    <xf numFmtId="0" fontId="20" fillId="5" borderId="1" xfId="0" applyFont="1" applyFill="1" applyBorder="1" applyAlignment="1">
      <alignment horizontal="center" vertical="center"/>
    </xf>
    <xf numFmtId="0" fontId="17" fillId="0" borderId="24" xfId="0" applyFont="1" applyBorder="1" applyAlignment="1">
      <alignment horizontal="center" vertical="center"/>
    </xf>
    <xf numFmtId="0" fontId="33" fillId="0" borderId="24" xfId="0" applyFont="1" applyBorder="1" applyAlignment="1">
      <alignment horizontal="center" vertical="center"/>
    </xf>
    <xf numFmtId="9" fontId="20" fillId="0" borderId="24" xfId="0" applyNumberFormat="1" applyFont="1" applyBorder="1" applyAlignment="1">
      <alignment horizontal="center" vertical="center" wrapText="1"/>
    </xf>
    <xf numFmtId="0" fontId="20" fillId="0" borderId="1" xfId="0" applyFont="1" applyBorder="1" applyAlignment="1">
      <alignment vertical="center"/>
    </xf>
    <xf numFmtId="0" fontId="20" fillId="0" borderId="1" xfId="0" applyFont="1" applyBorder="1" applyAlignment="1">
      <alignment vertical="center" wrapText="1"/>
    </xf>
    <xf numFmtId="0" fontId="20" fillId="11" borderId="1" xfId="0" applyFont="1" applyFill="1" applyBorder="1" applyAlignment="1">
      <alignment horizontal="center" vertical="center"/>
    </xf>
    <xf numFmtId="0" fontId="2" fillId="5" borderId="8" xfId="0" applyFont="1" applyFill="1" applyBorder="1" applyAlignment="1">
      <alignment vertical="center"/>
    </xf>
    <xf numFmtId="0" fontId="2" fillId="5" borderId="6" xfId="0" applyFont="1" applyFill="1" applyBorder="1" applyAlignment="1">
      <alignment vertical="center"/>
    </xf>
    <xf numFmtId="0" fontId="28" fillId="5" borderId="10" xfId="0" applyFont="1" applyFill="1" applyBorder="1" applyAlignment="1">
      <alignment vertical="center"/>
    </xf>
    <xf numFmtId="0" fontId="15" fillId="5" borderId="6" xfId="0" applyFont="1" applyFill="1" applyBorder="1" applyAlignment="1">
      <alignment vertical="center"/>
    </xf>
    <xf numFmtId="0" fontId="28" fillId="5" borderId="10" xfId="0" applyFont="1" applyFill="1" applyBorder="1" applyAlignment="1">
      <alignment horizontal="center" vertical="center"/>
    </xf>
    <xf numFmtId="0" fontId="3" fillId="5" borderId="6" xfId="0" applyFont="1" applyFill="1" applyBorder="1" applyAlignment="1">
      <alignment vertical="center"/>
    </xf>
    <xf numFmtId="0" fontId="10" fillId="0" borderId="26" xfId="0" applyFont="1" applyBorder="1" applyAlignment="1">
      <alignment vertical="center"/>
    </xf>
    <xf numFmtId="0" fontId="13" fillId="5" borderId="6" xfId="0" applyFont="1" applyFill="1" applyBorder="1" applyAlignment="1">
      <alignment vertical="center"/>
    </xf>
    <xf numFmtId="0" fontId="6" fillId="5" borderId="10" xfId="0" applyFont="1" applyFill="1" applyBorder="1" applyAlignment="1">
      <alignment horizontal="center" vertical="center"/>
    </xf>
    <xf numFmtId="0" fontId="9" fillId="7" borderId="27" xfId="0" applyFont="1" applyFill="1" applyBorder="1" applyAlignment="1">
      <alignment vertical="center"/>
    </xf>
    <xf numFmtId="0" fontId="6" fillId="0" borderId="28" xfId="0" applyFont="1" applyBorder="1" applyAlignment="1">
      <alignment horizontal="center" vertical="center"/>
    </xf>
    <xf numFmtId="0" fontId="13" fillId="14" borderId="21" xfId="0" applyFont="1" applyFill="1" applyBorder="1" applyAlignment="1">
      <alignment horizontal="right" vertical="center"/>
    </xf>
    <xf numFmtId="0" fontId="5" fillId="14" borderId="29" xfId="0" applyFont="1" applyFill="1" applyBorder="1" applyAlignment="1">
      <alignment horizontal="center" vertical="center"/>
    </xf>
    <xf numFmtId="0" fontId="13" fillId="12" borderId="6" xfId="0" applyFont="1" applyFill="1" applyBorder="1" applyAlignment="1">
      <alignment horizontal="left" vertical="center"/>
    </xf>
    <xf numFmtId="0" fontId="5" fillId="13" borderId="10" xfId="0" applyFont="1" applyFill="1" applyBorder="1" applyAlignment="1">
      <alignment horizontal="center" vertical="center"/>
    </xf>
    <xf numFmtId="0" fontId="9" fillId="8" borderId="27" xfId="0" applyFont="1" applyFill="1" applyBorder="1" applyAlignment="1">
      <alignment vertical="center"/>
    </xf>
    <xf numFmtId="0" fontId="6" fillId="5" borderId="10" xfId="0" applyFont="1" applyFill="1" applyBorder="1" applyAlignment="1">
      <alignment vertical="center"/>
    </xf>
    <xf numFmtId="0" fontId="6" fillId="5" borderId="25" xfId="0" applyFont="1" applyFill="1" applyBorder="1" applyAlignment="1">
      <alignment horizontal="center" vertical="center"/>
    </xf>
    <xf numFmtId="0" fontId="9" fillId="9" borderId="27" xfId="0" applyFont="1" applyFill="1" applyBorder="1" applyAlignment="1">
      <alignment vertical="center"/>
    </xf>
    <xf numFmtId="0" fontId="9" fillId="15" borderId="27" xfId="0" applyFont="1" applyFill="1" applyBorder="1" applyAlignment="1">
      <alignment vertical="center"/>
    </xf>
    <xf numFmtId="0" fontId="7" fillId="0" borderId="26" xfId="0" applyFont="1" applyBorder="1" applyAlignment="1">
      <alignment horizontal="right" vertical="center"/>
    </xf>
    <xf numFmtId="0" fontId="5" fillId="0" borderId="10" xfId="0" applyFont="1" applyBorder="1" applyAlignment="1">
      <alignment horizontal="center" vertical="center"/>
    </xf>
    <xf numFmtId="0" fontId="17" fillId="10" borderId="27" xfId="0" applyFont="1" applyFill="1" applyBorder="1" applyAlignment="1">
      <alignment vertical="center"/>
    </xf>
    <xf numFmtId="0" fontId="20" fillId="0" borderId="28" xfId="0" applyFont="1" applyBorder="1" applyAlignment="1">
      <alignment horizontal="center" vertical="center"/>
    </xf>
    <xf numFmtId="0" fontId="17" fillId="15" borderId="27" xfId="0" applyFont="1" applyFill="1" applyBorder="1" applyAlignment="1">
      <alignment vertical="center" wrapText="1"/>
    </xf>
    <xf numFmtId="0" fontId="13" fillId="14" borderId="6" xfId="0" applyFont="1" applyFill="1" applyBorder="1" applyAlignment="1">
      <alignment horizontal="right" vertical="center"/>
    </xf>
    <xf numFmtId="0" fontId="5" fillId="14" borderId="10" xfId="0" applyFont="1" applyFill="1" applyBorder="1" applyAlignment="1">
      <alignment horizontal="center" vertical="center"/>
    </xf>
    <xf numFmtId="0" fontId="7" fillId="0" borderId="20" xfId="0" applyFont="1" applyBorder="1" applyAlignment="1">
      <alignment horizontal="right" vertical="center"/>
    </xf>
    <xf numFmtId="0" fontId="6" fillId="0" borderId="25" xfId="0" applyFont="1" applyBorder="1" applyAlignment="1">
      <alignment horizontal="center" vertical="center"/>
    </xf>
    <xf numFmtId="0" fontId="16" fillId="0" borderId="6" xfId="0" applyFont="1" applyBorder="1" applyAlignment="1">
      <alignment horizontal="right" vertical="center"/>
    </xf>
    <xf numFmtId="0" fontId="6" fillId="0" borderId="10" xfId="0" applyFont="1" applyBorder="1" applyAlignment="1">
      <alignment horizontal="center" vertical="center"/>
    </xf>
    <xf numFmtId="0" fontId="13" fillId="0" borderId="11" xfId="0" applyFont="1" applyBorder="1" applyAlignment="1">
      <alignment vertical="center"/>
    </xf>
    <xf numFmtId="0" fontId="5" fillId="0" borderId="14" xfId="0" applyFont="1" applyBorder="1" applyAlignment="1">
      <alignment horizontal="center" vertical="center"/>
    </xf>
    <xf numFmtId="0" fontId="23" fillId="0" borderId="14" xfId="0" applyFont="1" applyBorder="1" applyAlignment="1">
      <alignment horizontal="center" vertical="center"/>
    </xf>
    <xf numFmtId="0" fontId="9" fillId="0" borderId="14" xfId="0" applyFont="1" applyBorder="1" applyAlignment="1">
      <alignment horizontal="center" vertical="center"/>
    </xf>
    <xf numFmtId="0" fontId="30" fillId="0" borderId="14" xfId="0" applyFont="1" applyBorder="1" applyAlignment="1">
      <alignment horizontal="center" vertical="center"/>
    </xf>
    <xf numFmtId="0" fontId="6" fillId="0" borderId="14" xfId="0" applyFont="1" applyBorder="1" applyAlignment="1">
      <alignment horizontal="left" vertical="center"/>
    </xf>
    <xf numFmtId="0" fontId="6" fillId="0" borderId="14" xfId="0" applyFont="1" applyBorder="1" applyAlignment="1">
      <alignment horizontal="center" vertical="center"/>
    </xf>
    <xf numFmtId="0" fontId="6" fillId="0" borderId="14" xfId="0" applyFont="1" applyBorder="1" applyAlignment="1">
      <alignment horizontal="center" vertical="center" wrapText="1"/>
    </xf>
    <xf numFmtId="0" fontId="6" fillId="0" borderId="12" xfId="0" applyFont="1" applyBorder="1" applyAlignment="1">
      <alignment horizontal="center" vertical="center"/>
    </xf>
    <xf numFmtId="0" fontId="36" fillId="3" borderId="2" xfId="4" applyFont="1" applyFill="1" applyBorder="1" applyAlignment="1">
      <alignment horizontal="center" vertical="center" wrapText="1"/>
    </xf>
    <xf numFmtId="0" fontId="36" fillId="3" borderId="2" xfId="4" applyFont="1" applyFill="1" applyBorder="1" applyAlignment="1">
      <alignment horizontal="left" vertical="center"/>
    </xf>
    <xf numFmtId="0" fontId="1" fillId="0" borderId="1" xfId="4" applyAlignment="1">
      <alignment vertical="center"/>
    </xf>
    <xf numFmtId="0" fontId="37" fillId="0" borderId="2" xfId="4" applyFont="1" applyBorder="1" applyAlignment="1">
      <alignment horizontal="left" vertical="center" wrapText="1"/>
    </xf>
    <xf numFmtId="0" fontId="38" fillId="0" borderId="2" xfId="4" applyFont="1" applyBorder="1" applyAlignment="1">
      <alignment horizontal="center" vertical="center"/>
    </xf>
    <xf numFmtId="0" fontId="1" fillId="0" borderId="2" xfId="4" applyBorder="1" applyAlignment="1">
      <alignment vertical="center" wrapText="1"/>
    </xf>
    <xf numFmtId="0" fontId="1" fillId="0" borderId="2" xfId="4" applyBorder="1" applyAlignment="1">
      <alignment horizontal="center" vertical="center"/>
    </xf>
    <xf numFmtId="0" fontId="39" fillId="0" borderId="2" xfId="4" applyFont="1" applyBorder="1" applyAlignment="1">
      <alignment horizontal="center" vertical="center"/>
    </xf>
    <xf numFmtId="0" fontId="40" fillId="19" borderId="2" xfId="5" applyFont="1" applyFill="1" applyBorder="1" applyAlignment="1">
      <alignment horizontal="left" vertical="center" wrapText="1"/>
    </xf>
    <xf numFmtId="0" fontId="1" fillId="19" borderId="2" xfId="4" applyFill="1" applyBorder="1" applyAlignment="1">
      <alignment horizontal="center" vertical="center" wrapText="1"/>
    </xf>
    <xf numFmtId="0" fontId="1" fillId="3" borderId="2" xfId="4" applyFill="1" applyBorder="1" applyAlignment="1">
      <alignment horizontal="center" vertical="center"/>
    </xf>
    <xf numFmtId="0" fontId="35" fillId="2" borderId="2" xfId="4" applyFont="1" applyFill="1" applyBorder="1" applyAlignment="1">
      <alignment horizontal="center" vertical="center"/>
    </xf>
    <xf numFmtId="0" fontId="1" fillId="0" borderId="2" xfId="4" applyBorder="1" applyAlignment="1">
      <alignment horizontal="center" vertical="center" wrapText="1"/>
    </xf>
    <xf numFmtId="0" fontId="41" fillId="0" borderId="2" xfId="4" applyFont="1" applyBorder="1" applyAlignment="1">
      <alignment horizontal="center" vertical="center"/>
    </xf>
    <xf numFmtId="0" fontId="37" fillId="0" borderId="2" xfId="4" applyFont="1" applyBorder="1" applyAlignment="1">
      <alignment vertical="top" wrapText="1"/>
    </xf>
    <xf numFmtId="0" fontId="40" fillId="3" borderId="2" xfId="5" applyFont="1" applyFill="1" applyBorder="1" applyAlignment="1">
      <alignment horizontal="left" vertical="center" wrapText="1"/>
    </xf>
    <xf numFmtId="0" fontId="35" fillId="0" borderId="2" xfId="4" applyFont="1" applyBorder="1" applyAlignment="1">
      <alignment horizontal="center" vertical="center"/>
    </xf>
    <xf numFmtId="0" fontId="1" fillId="0" borderId="2" xfId="4" applyBorder="1" applyAlignment="1">
      <alignment horizontal="left" vertical="center" wrapText="1"/>
    </xf>
    <xf numFmtId="0" fontId="43" fillId="0" borderId="2" xfId="4" applyFont="1" applyBorder="1" applyAlignment="1">
      <alignment horizontal="center" vertical="center"/>
    </xf>
    <xf numFmtId="0" fontId="37" fillId="0" borderId="2" xfId="4" applyFont="1" applyBorder="1" applyAlignment="1">
      <alignment vertical="center" wrapText="1"/>
    </xf>
    <xf numFmtId="0" fontId="35" fillId="3" borderId="2" xfId="4" applyFont="1" applyFill="1" applyBorder="1" applyAlignment="1">
      <alignment vertical="center" wrapText="1"/>
    </xf>
    <xf numFmtId="0" fontId="1" fillId="3" borderId="2" xfId="4" applyFill="1" applyBorder="1" applyAlignment="1">
      <alignment horizontal="center" vertical="center" wrapText="1"/>
    </xf>
    <xf numFmtId="0" fontId="1" fillId="16" borderId="1" xfId="4" applyFill="1" applyAlignment="1">
      <alignment vertical="center"/>
    </xf>
    <xf numFmtId="0" fontId="35" fillId="16" borderId="2" xfId="4" applyFont="1" applyFill="1" applyBorder="1" applyAlignment="1">
      <alignment vertical="center" wrapText="1"/>
    </xf>
    <xf numFmtId="0" fontId="1" fillId="16" borderId="2" xfId="4" applyFill="1" applyBorder="1" applyAlignment="1">
      <alignment horizontal="center" vertical="center" wrapText="1"/>
    </xf>
    <xf numFmtId="0" fontId="1" fillId="16" borderId="2" xfId="4" applyFill="1" applyBorder="1" applyAlignment="1">
      <alignment horizontal="center" vertical="center"/>
    </xf>
    <xf numFmtId="0" fontId="38" fillId="3" borderId="2" xfId="4" applyFont="1" applyFill="1" applyBorder="1" applyAlignment="1">
      <alignment horizontal="center" vertical="center"/>
    </xf>
    <xf numFmtId="0" fontId="41" fillId="0" borderId="2" xfId="4" applyFont="1" applyBorder="1" applyAlignment="1">
      <alignment vertical="center" wrapText="1"/>
    </xf>
    <xf numFmtId="0" fontId="1" fillId="0" borderId="2" xfId="4" applyBorder="1" applyAlignment="1">
      <alignment vertical="center"/>
    </xf>
    <xf numFmtId="0" fontId="40" fillId="16" borderId="2" xfId="5" applyFont="1" applyFill="1" applyBorder="1" applyAlignment="1">
      <alignment horizontal="left" vertical="center" wrapText="1"/>
    </xf>
    <xf numFmtId="0" fontId="1" fillId="16" borderId="2" xfId="4" applyFill="1" applyBorder="1" applyAlignment="1">
      <alignment vertical="center"/>
    </xf>
    <xf numFmtId="0" fontId="35" fillId="17" borderId="2" xfId="4" applyFont="1" applyFill="1" applyBorder="1" applyAlignment="1">
      <alignment horizontal="center" vertical="center"/>
    </xf>
    <xf numFmtId="0" fontId="1" fillId="0" borderId="2" xfId="4" applyBorder="1" applyAlignment="1">
      <alignment horizontal="left" vertical="center"/>
    </xf>
    <xf numFmtId="0" fontId="40" fillId="0" borderId="2" xfId="4" applyFont="1" applyBorder="1" applyAlignment="1">
      <alignment vertical="center" wrapText="1"/>
    </xf>
    <xf numFmtId="0" fontId="46" fillId="0" borderId="2" xfId="4" applyFont="1" applyBorder="1" applyAlignment="1">
      <alignment horizontal="center" vertical="center"/>
    </xf>
    <xf numFmtId="0" fontId="46" fillId="0" borderId="1" xfId="4" applyFont="1" applyAlignment="1">
      <alignment vertical="center"/>
    </xf>
    <xf numFmtId="0" fontId="35" fillId="18" borderId="2" xfId="4" applyFont="1" applyFill="1" applyBorder="1" applyAlignment="1">
      <alignment horizontal="center" vertical="center"/>
    </xf>
    <xf numFmtId="0" fontId="40" fillId="3" borderId="2" xfId="4" applyFont="1" applyFill="1" applyBorder="1" applyAlignment="1">
      <alignment vertical="top" wrapText="1"/>
    </xf>
    <xf numFmtId="0" fontId="47" fillId="3" borderId="2" xfId="4" applyFont="1" applyFill="1" applyBorder="1" applyAlignment="1">
      <alignment horizontal="center" vertical="center"/>
    </xf>
    <xf numFmtId="0" fontId="48" fillId="0" borderId="1" xfId="4" applyFont="1" applyAlignment="1">
      <alignment vertical="center"/>
    </xf>
    <xf numFmtId="0" fontId="47" fillId="0" borderId="2" xfId="4" applyFont="1" applyBorder="1" applyAlignment="1">
      <alignment vertical="center" wrapText="1"/>
    </xf>
    <xf numFmtId="0" fontId="49" fillId="0" borderId="2" xfId="4" applyFont="1" applyBorder="1" applyAlignment="1">
      <alignment vertical="center" wrapText="1"/>
    </xf>
    <xf numFmtId="0" fontId="1" fillId="0" borderId="1" xfId="4" applyAlignment="1">
      <alignment vertical="center" wrapText="1"/>
    </xf>
    <xf numFmtId="0" fontId="1" fillId="0" borderId="1" xfId="4" applyAlignment="1">
      <alignment horizontal="center" vertical="center"/>
    </xf>
    <xf numFmtId="0" fontId="49" fillId="0" borderId="1" xfId="4" applyFont="1" applyAlignment="1">
      <alignment vertical="center" wrapText="1"/>
    </xf>
    <xf numFmtId="0" fontId="49" fillId="0" borderId="1" xfId="4" applyFont="1" applyAlignment="1">
      <alignment vertical="center"/>
    </xf>
    <xf numFmtId="0" fontId="18" fillId="6" borderId="1" xfId="0" applyFont="1" applyFill="1" applyBorder="1" applyAlignment="1">
      <alignment horizontal="center" vertical="center"/>
    </xf>
    <xf numFmtId="0" fontId="7" fillId="0" borderId="30" xfId="0" applyFont="1" applyBorder="1" applyAlignment="1">
      <alignment horizontal="center" vertical="center"/>
    </xf>
    <xf numFmtId="0" fontId="8" fillId="0" borderId="15" xfId="0" applyFont="1" applyBorder="1" applyAlignment="1">
      <alignment horizontal="center" vertical="center"/>
    </xf>
    <xf numFmtId="0" fontId="11" fillId="0" borderId="0" xfId="0" applyFont="1" applyAlignment="1">
      <alignment horizontal="right" wrapText="1"/>
    </xf>
    <xf numFmtId="0" fontId="15" fillId="0" borderId="2" xfId="4" applyFont="1" applyBorder="1" applyAlignment="1">
      <alignment horizontal="center" vertical="center" textRotation="90" wrapText="1"/>
    </xf>
    <xf numFmtId="0" fontId="15" fillId="0" borderId="3" xfId="4" applyFont="1" applyBorder="1" applyAlignment="1">
      <alignment horizontal="center" vertical="center" textRotation="90" wrapText="1"/>
    </xf>
    <xf numFmtId="0" fontId="15" fillId="0" borderId="4" xfId="4" applyFont="1" applyBorder="1" applyAlignment="1">
      <alignment horizontal="center" vertical="center" textRotation="90" wrapText="1"/>
    </xf>
    <xf numFmtId="0" fontId="15" fillId="0" borderId="5" xfId="4" applyFont="1" applyBorder="1" applyAlignment="1">
      <alignment horizontal="center" vertical="center" textRotation="90" wrapText="1"/>
    </xf>
    <xf numFmtId="0" fontId="6" fillId="0" borderId="17" xfId="0" applyFont="1" applyBorder="1" applyAlignment="1">
      <alignment horizontal="center" vertical="center"/>
    </xf>
    <xf numFmtId="0" fontId="6" fillId="0" borderId="19" xfId="0" applyFont="1" applyBorder="1" applyAlignment="1">
      <alignment horizontal="center" vertical="center"/>
    </xf>
    <xf numFmtId="0" fontId="6" fillId="0" borderId="18" xfId="0" applyFont="1" applyBorder="1" applyAlignment="1">
      <alignment horizontal="center" vertical="center"/>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18" xfId="0" applyFont="1" applyBorder="1" applyAlignment="1">
      <alignment horizontal="center" vertical="center" wrapText="1"/>
    </xf>
    <xf numFmtId="0" fontId="28" fillId="5" borderId="1" xfId="0" applyFont="1" applyFill="1" applyBorder="1" applyAlignment="1">
      <alignment vertical="center"/>
    </xf>
    <xf numFmtId="0" fontId="29" fillId="5" borderId="1" xfId="0" applyFont="1" applyFill="1" applyBorder="1" applyAlignment="1">
      <alignment vertical="center"/>
    </xf>
    <xf numFmtId="0" fontId="10" fillId="0" borderId="3" xfId="0" applyFont="1" applyBorder="1" applyAlignment="1">
      <alignment horizontal="center" vertical="center" textRotation="90"/>
    </xf>
    <xf numFmtId="0" fontId="10" fillId="0" borderId="4" xfId="0" applyFont="1" applyBorder="1" applyAlignment="1">
      <alignment horizontal="center" vertical="center" textRotation="90"/>
    </xf>
    <xf numFmtId="0" fontId="10" fillId="0" borderId="5" xfId="0" applyFont="1" applyBorder="1" applyAlignment="1">
      <alignment horizontal="center" vertical="center" textRotation="90"/>
    </xf>
    <xf numFmtId="0" fontId="5" fillId="0" borderId="8" xfId="0" applyFont="1" applyBorder="1" applyAlignment="1">
      <alignment horizontal="center" vertical="center"/>
    </xf>
    <xf numFmtId="0" fontId="5" fillId="0" borderId="13" xfId="0" applyFont="1" applyBorder="1" applyAlignment="1">
      <alignment horizontal="center" vertical="center"/>
    </xf>
    <xf numFmtId="0" fontId="5" fillId="0" borderId="9" xfId="0" applyFont="1" applyBorder="1" applyAlignment="1">
      <alignment horizontal="center" vertical="center"/>
    </xf>
    <xf numFmtId="0" fontId="5" fillId="0" borderId="17" xfId="0" applyFont="1" applyBorder="1" applyAlignment="1">
      <alignment horizontal="center" vertical="center"/>
    </xf>
    <xf numFmtId="0" fontId="5" fillId="0" borderId="19" xfId="0" applyFont="1" applyBorder="1" applyAlignment="1">
      <alignment horizontal="center" vertical="center"/>
    </xf>
    <xf numFmtId="0" fontId="5" fillId="0" borderId="25" xfId="0" applyFont="1" applyBorder="1" applyAlignment="1">
      <alignment horizontal="center" vertical="center"/>
    </xf>
    <xf numFmtId="0" fontId="5" fillId="0" borderId="11" xfId="0" applyFont="1" applyBorder="1" applyAlignment="1">
      <alignment horizontal="center" vertical="center"/>
    </xf>
    <xf numFmtId="0" fontId="5" fillId="0" borderId="14" xfId="0" applyFont="1" applyBorder="1" applyAlignment="1">
      <alignment horizontal="center" vertical="center"/>
    </xf>
    <xf numFmtId="0" fontId="5" fillId="0" borderId="12"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5" xfId="0" applyFont="1" applyBorder="1" applyAlignment="1">
      <alignment horizontal="center" vertical="center" wrapText="1"/>
    </xf>
  </cellXfs>
  <cellStyles count="6">
    <cellStyle name="Normal" xfId="0" builtinId="0"/>
    <cellStyle name="Normal 2" xfId="1" xr:uid="{00000000-0005-0000-0000-000001000000}"/>
    <cellStyle name="Normal 2 2" xfId="5" xr:uid="{30BC7599-A89F-482E-A63D-DA41DF8C25F9}"/>
    <cellStyle name="Normal 3" xfId="2" xr:uid="{00000000-0005-0000-0000-000002000000}"/>
    <cellStyle name="Normal 4" xfId="3" xr:uid="{70555401-5D8E-4129-95DA-72891396FF20}"/>
    <cellStyle name="Normal 5" xfId="4" xr:uid="{4607D412-8799-4F42-98FD-002E424AAFF0}"/>
  </cellStyles>
  <dxfs count="0"/>
  <tableStyles count="0" defaultTableStyle="TableStyleMedium2" defaultPivotStyle="PivotStyleLight16"/>
  <colors>
    <mruColors>
      <color rgb="FFFFFF99"/>
      <color rgb="FFFFCCFF"/>
      <color rgb="FFFFCCCC"/>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AEDA7-180B-4CC0-AE58-D88BE5C2D46D}">
  <sheetPr>
    <pageSetUpPr fitToPage="1"/>
  </sheetPr>
  <dimension ref="A1:E97"/>
  <sheetViews>
    <sheetView topLeftCell="A28" workbookViewId="0">
      <selection activeCell="A28" sqref="A1:A1048576"/>
    </sheetView>
  </sheetViews>
  <sheetFormatPr defaultColWidth="11.5703125" defaultRowHeight="15.6"/>
  <cols>
    <col min="1" max="1" width="7.28515625" style="177" customWidth="1"/>
    <col min="2" max="2" width="101.5703125" style="174" customWidth="1"/>
    <col min="3" max="3" width="12.140625" style="175" customWidth="1"/>
    <col min="4" max="4" width="16.140625" style="175" customWidth="1"/>
    <col min="5" max="5" width="12.42578125" style="175" customWidth="1"/>
    <col min="6" max="16384" width="11.5703125" style="134"/>
  </cols>
  <sheetData>
    <row r="1" spans="1:5" ht="18">
      <c r="A1" s="182" t="s">
        <v>0</v>
      </c>
      <c r="B1" s="132" t="s">
        <v>1</v>
      </c>
      <c r="C1" s="133"/>
      <c r="D1" s="133"/>
      <c r="E1" s="133"/>
    </row>
    <row r="2" spans="1:5" ht="18">
      <c r="A2" s="182"/>
      <c r="B2" s="132" t="s">
        <v>2</v>
      </c>
      <c r="C2" s="133"/>
      <c r="D2" s="133"/>
      <c r="E2" s="133"/>
    </row>
    <row r="3" spans="1:5" ht="18">
      <c r="A3" s="182"/>
      <c r="B3" s="132"/>
      <c r="C3" s="133"/>
      <c r="D3" s="133"/>
      <c r="E3" s="133"/>
    </row>
    <row r="4" spans="1:5" ht="18">
      <c r="A4" s="182"/>
      <c r="B4" s="135" t="s">
        <v>3</v>
      </c>
      <c r="C4" s="136"/>
      <c r="D4" s="136"/>
      <c r="E4" s="136"/>
    </row>
    <row r="5" spans="1:5" ht="18">
      <c r="A5" s="182"/>
      <c r="B5" s="135" t="s">
        <v>4</v>
      </c>
      <c r="C5" s="136"/>
      <c r="D5" s="136"/>
      <c r="E5" s="136"/>
    </row>
    <row r="6" spans="1:5" ht="14.45">
      <c r="A6" s="182"/>
      <c r="B6" s="137"/>
      <c r="C6" s="138"/>
      <c r="D6" s="138"/>
      <c r="E6" s="138"/>
    </row>
    <row r="7" spans="1:5">
      <c r="A7" s="139"/>
      <c r="B7" s="140" t="s">
        <v>5</v>
      </c>
      <c r="C7" s="141"/>
      <c r="D7" s="141"/>
      <c r="E7" s="142"/>
    </row>
    <row r="8" spans="1:5" ht="28.9">
      <c r="A8" s="139"/>
      <c r="B8" s="137" t="s">
        <v>6</v>
      </c>
      <c r="C8" s="143" t="s">
        <v>7</v>
      </c>
      <c r="D8" s="138" t="s">
        <v>8</v>
      </c>
      <c r="E8" s="144" t="s">
        <v>9</v>
      </c>
    </row>
    <row r="9" spans="1:5" ht="28.9">
      <c r="A9" s="145"/>
      <c r="B9" s="137" t="s">
        <v>10</v>
      </c>
      <c r="C9" s="143" t="s">
        <v>7</v>
      </c>
      <c r="D9" s="138" t="s">
        <v>8</v>
      </c>
      <c r="E9" s="144" t="s">
        <v>11</v>
      </c>
    </row>
    <row r="10" spans="1:5" ht="28.9">
      <c r="A10" s="139"/>
      <c r="B10" s="137" t="s">
        <v>12</v>
      </c>
      <c r="C10" s="143" t="s">
        <v>7</v>
      </c>
      <c r="D10" s="138" t="s">
        <v>8</v>
      </c>
      <c r="E10" s="144" t="s">
        <v>13</v>
      </c>
    </row>
    <row r="11" spans="1:5" ht="43.15">
      <c r="A11" s="139"/>
      <c r="B11" s="137" t="s">
        <v>14</v>
      </c>
      <c r="C11" s="138" t="s">
        <v>7</v>
      </c>
      <c r="D11" s="143" t="s">
        <v>8</v>
      </c>
      <c r="E11" s="144" t="s">
        <v>15</v>
      </c>
    </row>
    <row r="12" spans="1:5" ht="81" customHeight="1">
      <c r="A12" s="139"/>
      <c r="B12" s="146" t="s">
        <v>16</v>
      </c>
      <c r="C12" s="138"/>
      <c r="D12" s="138"/>
      <c r="E12" s="138"/>
    </row>
    <row r="13" spans="1:5">
      <c r="A13" s="139"/>
      <c r="B13" s="137"/>
      <c r="C13" s="138"/>
      <c r="D13" s="138"/>
      <c r="E13" s="138"/>
    </row>
    <row r="14" spans="1:5" ht="28.15" customHeight="1">
      <c r="A14" s="139"/>
      <c r="B14" s="147" t="s">
        <v>17</v>
      </c>
      <c r="C14" s="142"/>
      <c r="D14" s="142"/>
      <c r="E14" s="142"/>
    </row>
    <row r="15" spans="1:5" ht="15.6" customHeight="1">
      <c r="A15" s="139"/>
      <c r="B15" s="137" t="s">
        <v>18</v>
      </c>
      <c r="C15" s="148"/>
      <c r="D15" s="143">
        <v>6</v>
      </c>
      <c r="E15" s="138"/>
    </row>
    <row r="16" spans="1:5">
      <c r="A16" s="139"/>
      <c r="B16" s="137" t="s">
        <v>19</v>
      </c>
      <c r="C16" s="143" t="s">
        <v>7</v>
      </c>
      <c r="D16" s="138" t="s">
        <v>8</v>
      </c>
      <c r="E16" s="138"/>
    </row>
    <row r="17" spans="1:5">
      <c r="A17" s="139"/>
      <c r="B17" s="137" t="s">
        <v>20</v>
      </c>
      <c r="C17" s="138" t="s">
        <v>7</v>
      </c>
      <c r="D17" s="143" t="s">
        <v>8</v>
      </c>
      <c r="E17" s="138"/>
    </row>
    <row r="18" spans="1:5">
      <c r="A18" s="139"/>
      <c r="B18" s="149" t="s">
        <v>21</v>
      </c>
      <c r="C18" s="143" t="s">
        <v>7</v>
      </c>
      <c r="D18" s="138" t="s">
        <v>8</v>
      </c>
      <c r="E18" s="138"/>
    </row>
    <row r="19" spans="1:5">
      <c r="A19" s="139"/>
      <c r="B19" s="137" t="s">
        <v>22</v>
      </c>
      <c r="C19" s="138" t="s">
        <v>7</v>
      </c>
      <c r="D19" s="143" t="s">
        <v>8</v>
      </c>
      <c r="E19" s="138"/>
    </row>
    <row r="20" spans="1:5">
      <c r="A20" s="139"/>
      <c r="B20" s="137" t="s">
        <v>23</v>
      </c>
      <c r="C20" s="138" t="s">
        <v>7</v>
      </c>
      <c r="D20" s="143" t="s">
        <v>8</v>
      </c>
      <c r="E20" s="138"/>
    </row>
    <row r="21" spans="1:5">
      <c r="A21" s="139"/>
      <c r="B21" s="137" t="s">
        <v>24</v>
      </c>
      <c r="C21" s="143" t="s">
        <v>7</v>
      </c>
      <c r="D21" s="138" t="s">
        <v>8</v>
      </c>
      <c r="E21" s="138"/>
    </row>
    <row r="22" spans="1:5">
      <c r="A22" s="150"/>
      <c r="B22" s="149" t="s">
        <v>25</v>
      </c>
      <c r="C22" s="138" t="s">
        <v>7</v>
      </c>
      <c r="D22" s="143" t="s">
        <v>8</v>
      </c>
      <c r="E22" s="138"/>
    </row>
    <row r="23" spans="1:5" ht="82.15" customHeight="1">
      <c r="A23" s="150"/>
      <c r="B23" s="146" t="s">
        <v>16</v>
      </c>
      <c r="C23" s="138"/>
      <c r="D23" s="138"/>
      <c r="E23" s="138"/>
    </row>
    <row r="24" spans="1:5" ht="13.15" customHeight="1">
      <c r="A24" s="139"/>
      <c r="B24" s="151"/>
      <c r="C24" s="138"/>
      <c r="D24" s="138"/>
      <c r="E24" s="138"/>
    </row>
    <row r="25" spans="1:5" s="154" customFormat="1">
      <c r="A25" s="139"/>
      <c r="B25" s="152" t="s">
        <v>26</v>
      </c>
      <c r="C25" s="153"/>
      <c r="D25" s="142"/>
      <c r="E25" s="142"/>
    </row>
    <row r="26" spans="1:5" s="154" customFormat="1">
      <c r="A26" s="139"/>
      <c r="B26" s="155"/>
      <c r="C26" s="156"/>
      <c r="D26" s="157"/>
      <c r="E26" s="157"/>
    </row>
    <row r="27" spans="1:5" ht="78">
      <c r="A27" s="139"/>
      <c r="B27" s="147" t="s">
        <v>27</v>
      </c>
      <c r="C27" s="142"/>
      <c r="D27" s="142"/>
      <c r="E27" s="142"/>
    </row>
    <row r="28" spans="1:5" ht="14.45" customHeight="1">
      <c r="A28" s="139"/>
      <c r="B28" s="146"/>
      <c r="C28" s="138"/>
      <c r="D28" s="138"/>
      <c r="E28" s="138"/>
    </row>
    <row r="29" spans="1:5" ht="18">
      <c r="A29" s="150"/>
      <c r="B29" s="147" t="s">
        <v>28</v>
      </c>
      <c r="C29" s="158"/>
      <c r="D29" s="158"/>
      <c r="E29" s="158"/>
    </row>
    <row r="30" spans="1:5">
      <c r="A30" s="150"/>
      <c r="B30" s="137" t="s">
        <v>29</v>
      </c>
      <c r="C30" s="143" t="s">
        <v>7</v>
      </c>
      <c r="D30" s="138" t="s">
        <v>8</v>
      </c>
      <c r="E30" s="138"/>
    </row>
    <row r="31" spans="1:5">
      <c r="A31" s="139"/>
      <c r="B31" s="137" t="s">
        <v>30</v>
      </c>
      <c r="C31" s="138" t="s">
        <v>7</v>
      </c>
      <c r="D31" s="143" t="s">
        <v>8</v>
      </c>
      <c r="E31" s="138"/>
    </row>
    <row r="32" spans="1:5">
      <c r="A32" s="139"/>
      <c r="B32" s="137" t="s">
        <v>31</v>
      </c>
      <c r="C32" s="143" t="s">
        <v>7</v>
      </c>
      <c r="D32" s="138" t="s">
        <v>8</v>
      </c>
      <c r="E32" s="138"/>
    </row>
    <row r="33" spans="1:5">
      <c r="A33" s="159"/>
      <c r="B33" s="137" t="s">
        <v>32</v>
      </c>
      <c r="C33" s="143" t="s">
        <v>7</v>
      </c>
      <c r="D33" s="138" t="s">
        <v>8</v>
      </c>
      <c r="E33" s="138"/>
    </row>
    <row r="34" spans="1:5" ht="56.45" customHeight="1">
      <c r="A34" s="159"/>
      <c r="B34" s="146" t="s">
        <v>33</v>
      </c>
      <c r="C34" s="143" t="s">
        <v>7</v>
      </c>
      <c r="D34" s="138"/>
      <c r="E34" s="138"/>
    </row>
    <row r="35" spans="1:5" ht="18">
      <c r="A35" s="159"/>
      <c r="B35" s="147" t="s">
        <v>34</v>
      </c>
      <c r="C35" s="158"/>
      <c r="D35" s="158"/>
      <c r="E35" s="158"/>
    </row>
    <row r="36" spans="1:5" ht="52.15" customHeight="1">
      <c r="A36" s="159"/>
      <c r="B36" s="146" t="s">
        <v>16</v>
      </c>
      <c r="C36" s="138"/>
      <c r="D36" s="138"/>
      <c r="E36" s="138"/>
    </row>
    <row r="37" spans="1:5">
      <c r="A37" s="159"/>
      <c r="B37" s="137"/>
      <c r="C37" s="138"/>
      <c r="D37" s="138"/>
      <c r="E37" s="160"/>
    </row>
    <row r="38" spans="1:5">
      <c r="A38" s="159"/>
      <c r="B38" s="147" t="s">
        <v>35</v>
      </c>
      <c r="C38" s="142"/>
      <c r="D38" s="142"/>
      <c r="E38" s="142"/>
    </row>
    <row r="39" spans="1:5" s="154" customFormat="1">
      <c r="A39" s="159"/>
      <c r="B39" s="161" t="s">
        <v>36</v>
      </c>
      <c r="C39" s="157"/>
      <c r="D39" s="157"/>
      <c r="E39" s="162"/>
    </row>
    <row r="40" spans="1:5" ht="28.9">
      <c r="A40" s="159"/>
      <c r="B40" s="137" t="s">
        <v>37</v>
      </c>
      <c r="C40" s="144" t="s">
        <v>38</v>
      </c>
      <c r="D40" s="143">
        <v>22</v>
      </c>
      <c r="E40" s="160"/>
    </row>
    <row r="41" spans="1:5">
      <c r="A41" s="150"/>
      <c r="B41" s="137" t="s">
        <v>39</v>
      </c>
      <c r="C41" s="143" t="s">
        <v>7</v>
      </c>
      <c r="D41" s="138" t="s">
        <v>8</v>
      </c>
      <c r="E41" s="138"/>
    </row>
    <row r="42" spans="1:5">
      <c r="A42" s="150"/>
      <c r="B42" s="137" t="s">
        <v>40</v>
      </c>
      <c r="C42" s="143" t="s">
        <v>7</v>
      </c>
      <c r="D42" s="138" t="s">
        <v>8</v>
      </c>
      <c r="E42" s="138"/>
    </row>
    <row r="43" spans="1:5" ht="28.9">
      <c r="A43" s="139"/>
      <c r="B43" s="137" t="s">
        <v>41</v>
      </c>
      <c r="C43" s="163" t="s">
        <v>7</v>
      </c>
      <c r="D43" s="138" t="s">
        <v>8</v>
      </c>
      <c r="E43" s="138"/>
    </row>
    <row r="44" spans="1:5">
      <c r="A44" s="150"/>
      <c r="B44" s="137" t="s">
        <v>42</v>
      </c>
      <c r="C44" s="143">
        <v>2</v>
      </c>
      <c r="D44" s="138"/>
      <c r="E44" s="164" t="s">
        <v>43</v>
      </c>
    </row>
    <row r="45" spans="1:5">
      <c r="A45" s="139"/>
      <c r="B45" s="137" t="s">
        <v>44</v>
      </c>
      <c r="C45" s="143" t="s">
        <v>7</v>
      </c>
      <c r="D45" s="138" t="s">
        <v>8</v>
      </c>
      <c r="E45" s="138"/>
    </row>
    <row r="46" spans="1:5">
      <c r="A46" s="139"/>
      <c r="B46" s="137" t="s">
        <v>45</v>
      </c>
      <c r="C46" s="143" t="s">
        <v>7</v>
      </c>
      <c r="D46" s="138" t="s">
        <v>8</v>
      </c>
      <c r="E46" s="138"/>
    </row>
    <row r="47" spans="1:5">
      <c r="A47" s="139"/>
      <c r="B47" s="137" t="s">
        <v>46</v>
      </c>
      <c r="C47" s="143" t="s">
        <v>7</v>
      </c>
      <c r="D47" s="138" t="s">
        <v>8</v>
      </c>
      <c r="E47" s="138"/>
    </row>
    <row r="48" spans="1:5" ht="54" customHeight="1">
      <c r="A48" s="139"/>
      <c r="B48" s="146" t="s">
        <v>16</v>
      </c>
      <c r="C48" s="138"/>
      <c r="D48" s="138"/>
      <c r="E48" s="138"/>
    </row>
    <row r="49" spans="1:5" s="167" customFormat="1">
      <c r="A49" s="139"/>
      <c r="B49" s="165" t="s">
        <v>47</v>
      </c>
      <c r="C49" s="166"/>
      <c r="D49" s="166"/>
      <c r="E49" s="166"/>
    </row>
    <row r="50" spans="1:5">
      <c r="A50" s="139"/>
      <c r="B50" s="137" t="s">
        <v>48</v>
      </c>
      <c r="C50" s="138" t="s">
        <v>49</v>
      </c>
      <c r="D50" s="168" t="s">
        <v>50</v>
      </c>
      <c r="E50" s="138"/>
    </row>
    <row r="51" spans="1:5">
      <c r="A51" s="139"/>
      <c r="B51" s="137" t="s">
        <v>51</v>
      </c>
      <c r="C51" s="143" t="s">
        <v>7</v>
      </c>
      <c r="D51" s="138" t="s">
        <v>8</v>
      </c>
      <c r="E51" s="138"/>
    </row>
    <row r="52" spans="1:5">
      <c r="A52" s="139"/>
      <c r="B52" s="137" t="s">
        <v>52</v>
      </c>
      <c r="C52" s="143" t="s">
        <v>7</v>
      </c>
      <c r="D52" s="138" t="s">
        <v>8</v>
      </c>
      <c r="E52" s="138"/>
    </row>
    <row r="53" spans="1:5">
      <c r="A53" s="139"/>
      <c r="B53" s="137" t="s">
        <v>53</v>
      </c>
      <c r="C53" s="163" t="s">
        <v>7</v>
      </c>
      <c r="D53" s="138" t="s">
        <v>8</v>
      </c>
      <c r="E53" s="138"/>
    </row>
    <row r="54" spans="1:5">
      <c r="A54" s="139"/>
      <c r="B54" s="137" t="s">
        <v>54</v>
      </c>
      <c r="C54" s="143">
        <v>2</v>
      </c>
      <c r="D54" s="138"/>
      <c r="E54" s="138"/>
    </row>
    <row r="55" spans="1:5">
      <c r="A55" s="139"/>
      <c r="B55" s="137" t="s">
        <v>55</v>
      </c>
      <c r="C55" s="143" t="s">
        <v>7</v>
      </c>
      <c r="D55" s="138" t="s">
        <v>8</v>
      </c>
      <c r="E55" s="138"/>
    </row>
    <row r="56" spans="1:5">
      <c r="A56" s="139"/>
      <c r="B56" s="137" t="s">
        <v>56</v>
      </c>
      <c r="C56" s="143" t="s">
        <v>7</v>
      </c>
      <c r="D56" s="138" t="s">
        <v>8</v>
      </c>
      <c r="E56" s="138"/>
    </row>
    <row r="57" spans="1:5">
      <c r="A57" s="139"/>
      <c r="B57" s="137" t="s">
        <v>57</v>
      </c>
      <c r="C57" s="143" t="s">
        <v>7</v>
      </c>
      <c r="D57" s="138" t="s">
        <v>8</v>
      </c>
      <c r="E57" s="138"/>
    </row>
    <row r="58" spans="1:5" ht="50.45" customHeight="1">
      <c r="A58" s="139"/>
      <c r="B58" s="146" t="s">
        <v>16</v>
      </c>
      <c r="C58" s="138"/>
      <c r="D58" s="138"/>
      <c r="E58" s="138"/>
    </row>
    <row r="59" spans="1:5" ht="16.899999999999999" customHeight="1">
      <c r="A59" s="139"/>
      <c r="B59" s="169" t="s">
        <v>58</v>
      </c>
      <c r="C59" s="170"/>
      <c r="D59" s="170"/>
      <c r="E59" s="170"/>
    </row>
    <row r="60" spans="1:5">
      <c r="A60" s="139"/>
      <c r="B60" s="137" t="s">
        <v>59</v>
      </c>
      <c r="C60" s="143" t="s">
        <v>7</v>
      </c>
      <c r="D60" s="138" t="s">
        <v>8</v>
      </c>
      <c r="E60" s="138"/>
    </row>
    <row r="61" spans="1:5">
      <c r="A61" s="139"/>
      <c r="B61" s="137" t="s">
        <v>60</v>
      </c>
      <c r="C61" s="143" t="s">
        <v>7</v>
      </c>
      <c r="D61" s="138" t="s">
        <v>8</v>
      </c>
      <c r="E61" s="138"/>
    </row>
    <row r="62" spans="1:5">
      <c r="A62" s="139"/>
      <c r="B62" s="137"/>
      <c r="C62" s="138"/>
      <c r="D62" s="138"/>
      <c r="E62" s="138"/>
    </row>
    <row r="63" spans="1:5">
      <c r="A63" s="139"/>
      <c r="B63" s="137"/>
      <c r="C63" s="138"/>
      <c r="D63" s="138"/>
      <c r="E63" s="138"/>
    </row>
    <row r="64" spans="1:5">
      <c r="A64" s="139"/>
      <c r="B64" s="147" t="s">
        <v>61</v>
      </c>
      <c r="C64" s="142"/>
      <c r="D64" s="142"/>
      <c r="E64" s="142"/>
    </row>
    <row r="65" spans="1:5">
      <c r="A65" s="139"/>
      <c r="B65" s="137" t="s">
        <v>62</v>
      </c>
      <c r="C65" s="138" t="s">
        <v>7</v>
      </c>
      <c r="D65" s="143" t="s">
        <v>8</v>
      </c>
      <c r="E65" s="138"/>
    </row>
    <row r="66" spans="1:5">
      <c r="A66" s="139"/>
      <c r="B66" s="137" t="s">
        <v>63</v>
      </c>
      <c r="C66" s="143" t="s">
        <v>7</v>
      </c>
      <c r="D66" s="138" t="s">
        <v>8</v>
      </c>
      <c r="E66" s="138"/>
    </row>
    <row r="67" spans="1:5">
      <c r="A67" s="139"/>
      <c r="B67" s="137" t="s">
        <v>64</v>
      </c>
      <c r="C67" s="143" t="s">
        <v>7</v>
      </c>
      <c r="D67" s="138" t="s">
        <v>8</v>
      </c>
      <c r="E67" s="138"/>
    </row>
    <row r="68" spans="1:5">
      <c r="A68" s="139"/>
      <c r="B68" s="137" t="s">
        <v>65</v>
      </c>
      <c r="C68" s="143">
        <v>800</v>
      </c>
      <c r="D68" s="138"/>
      <c r="E68" s="138"/>
    </row>
    <row r="69" spans="1:5" ht="28.9">
      <c r="A69" s="139"/>
      <c r="B69" s="137" t="s">
        <v>66</v>
      </c>
      <c r="C69" s="143" t="s">
        <v>7</v>
      </c>
      <c r="D69" s="138" t="s">
        <v>8</v>
      </c>
      <c r="E69" s="138"/>
    </row>
    <row r="70" spans="1:5">
      <c r="A70" s="139"/>
      <c r="B70" s="137"/>
      <c r="C70" s="138"/>
      <c r="D70" s="138"/>
      <c r="E70" s="138"/>
    </row>
    <row r="71" spans="1:5">
      <c r="A71" s="139"/>
      <c r="B71" s="137" t="s">
        <v>67</v>
      </c>
      <c r="C71" s="138" t="s">
        <v>7</v>
      </c>
      <c r="D71" s="143" t="s">
        <v>8</v>
      </c>
      <c r="E71" s="138"/>
    </row>
    <row r="72" spans="1:5">
      <c r="A72" s="139"/>
      <c r="B72" s="137" t="s">
        <v>68</v>
      </c>
      <c r="C72" s="138" t="s">
        <v>7</v>
      </c>
      <c r="D72" s="143" t="s">
        <v>8</v>
      </c>
      <c r="E72" s="138"/>
    </row>
    <row r="73" spans="1:5">
      <c r="A73" s="139"/>
      <c r="B73" s="137" t="s">
        <v>69</v>
      </c>
      <c r="C73" s="138" t="s">
        <v>7</v>
      </c>
      <c r="D73" s="143" t="s">
        <v>8</v>
      </c>
      <c r="E73" s="138"/>
    </row>
    <row r="74" spans="1:5" ht="69" customHeight="1">
      <c r="A74" s="139"/>
      <c r="B74" s="146" t="s">
        <v>16</v>
      </c>
      <c r="C74" s="138"/>
      <c r="D74" s="138"/>
      <c r="E74" s="138"/>
    </row>
    <row r="75" spans="1:5">
      <c r="A75" s="139"/>
      <c r="B75" s="147" t="s">
        <v>70</v>
      </c>
      <c r="C75" s="142"/>
      <c r="D75" s="142"/>
      <c r="E75" s="142"/>
    </row>
    <row r="76" spans="1:5" s="171" customFormat="1">
      <c r="A76" s="139"/>
      <c r="B76" s="137"/>
      <c r="C76" s="138"/>
      <c r="D76" s="138"/>
      <c r="E76" s="138"/>
    </row>
    <row r="77" spans="1:5" s="171" customFormat="1">
      <c r="A77" s="139"/>
      <c r="B77" s="172" t="s">
        <v>71</v>
      </c>
      <c r="C77" s="138"/>
      <c r="D77" s="138"/>
      <c r="E77" s="138"/>
    </row>
    <row r="78" spans="1:5" s="171" customFormat="1" ht="28.9">
      <c r="A78" s="139"/>
      <c r="B78" s="137" t="s">
        <v>72</v>
      </c>
      <c r="C78" s="143" t="s">
        <v>7</v>
      </c>
      <c r="D78" s="138"/>
      <c r="E78" s="144"/>
    </row>
    <row r="79" spans="1:5" s="171" customFormat="1">
      <c r="A79" s="139"/>
      <c r="B79" s="137" t="s">
        <v>73</v>
      </c>
      <c r="C79" s="143" t="s">
        <v>7</v>
      </c>
      <c r="D79" s="138"/>
      <c r="E79" s="144"/>
    </row>
    <row r="80" spans="1:5" s="171" customFormat="1" ht="28.9">
      <c r="A80" s="139"/>
      <c r="B80" s="137" t="s">
        <v>74</v>
      </c>
      <c r="C80" s="143" t="s">
        <v>7</v>
      </c>
      <c r="D80" s="138"/>
      <c r="E80" s="144"/>
    </row>
    <row r="81" spans="1:5" ht="36.6" customHeight="1">
      <c r="A81" s="139"/>
      <c r="B81" s="146" t="s">
        <v>75</v>
      </c>
      <c r="C81" s="143" t="s">
        <v>7</v>
      </c>
      <c r="D81" s="138"/>
      <c r="E81" s="138"/>
    </row>
    <row r="82" spans="1:5">
      <c r="A82" s="173"/>
      <c r="B82" s="137"/>
      <c r="C82" s="138"/>
      <c r="D82" s="138"/>
      <c r="E82" s="160"/>
    </row>
    <row r="83" spans="1:5" s="171" customFormat="1">
      <c r="A83" s="173"/>
      <c r="B83" s="172" t="s">
        <v>76</v>
      </c>
      <c r="C83" s="138"/>
      <c r="D83" s="138"/>
      <c r="E83" s="138"/>
    </row>
    <row r="84" spans="1:5">
      <c r="A84" s="173"/>
      <c r="B84" s="137" t="s">
        <v>77</v>
      </c>
      <c r="C84" s="138" t="s">
        <v>7</v>
      </c>
      <c r="D84" s="143" t="s">
        <v>8</v>
      </c>
      <c r="E84" s="144"/>
    </row>
    <row r="85" spans="1:5" ht="36.6" customHeight="1">
      <c r="A85" s="173"/>
      <c r="B85" s="146" t="s">
        <v>78</v>
      </c>
      <c r="C85" s="143" t="s">
        <v>7</v>
      </c>
      <c r="D85" s="138"/>
      <c r="E85" s="138"/>
    </row>
    <row r="86" spans="1:5">
      <c r="A86" s="173"/>
      <c r="B86" s="137"/>
      <c r="C86" s="138"/>
      <c r="D86" s="138"/>
      <c r="E86" s="160"/>
    </row>
    <row r="87" spans="1:5">
      <c r="A87" s="173"/>
      <c r="B87" s="172" t="s">
        <v>79</v>
      </c>
      <c r="C87" s="138"/>
      <c r="D87" s="138"/>
      <c r="E87" s="160"/>
    </row>
    <row r="88" spans="1:5">
      <c r="A88" s="173"/>
      <c r="B88" s="137" t="s">
        <v>80</v>
      </c>
      <c r="C88" s="143" t="s">
        <v>7</v>
      </c>
      <c r="D88" s="138" t="s">
        <v>8</v>
      </c>
      <c r="E88" s="144"/>
    </row>
    <row r="89" spans="1:5">
      <c r="A89" s="173"/>
      <c r="B89" s="137" t="s">
        <v>81</v>
      </c>
      <c r="C89" s="143" t="s">
        <v>7</v>
      </c>
      <c r="D89" s="138" t="s">
        <v>8</v>
      </c>
      <c r="E89" s="144"/>
    </row>
    <row r="90" spans="1:5">
      <c r="A90" s="173"/>
      <c r="B90" s="137" t="s">
        <v>82</v>
      </c>
      <c r="C90" s="138" t="s">
        <v>7</v>
      </c>
      <c r="D90" s="143" t="s">
        <v>8</v>
      </c>
      <c r="E90" s="144"/>
    </row>
    <row r="91" spans="1:5" ht="40.15" customHeight="1">
      <c r="A91" s="173"/>
      <c r="B91" s="146" t="s">
        <v>16</v>
      </c>
      <c r="C91" s="138"/>
      <c r="D91" s="138"/>
      <c r="E91" s="138"/>
    </row>
    <row r="92" spans="1:5">
      <c r="A92" s="173"/>
      <c r="B92" s="137"/>
      <c r="C92" s="138"/>
      <c r="D92" s="138"/>
      <c r="E92" s="160"/>
    </row>
    <row r="93" spans="1:5" s="171" customFormat="1">
      <c r="A93" s="173"/>
      <c r="B93" s="172" t="s">
        <v>83</v>
      </c>
      <c r="C93" s="138"/>
      <c r="D93" s="138"/>
      <c r="E93" s="138"/>
    </row>
    <row r="94" spans="1:5">
      <c r="A94" s="173"/>
      <c r="B94" s="137" t="s">
        <v>77</v>
      </c>
      <c r="C94" s="163" t="s">
        <v>7</v>
      </c>
      <c r="D94" s="138" t="s">
        <v>8</v>
      </c>
      <c r="E94" s="144"/>
    </row>
    <row r="95" spans="1:5" s="171" customFormat="1" ht="39.6" customHeight="1">
      <c r="A95" s="173"/>
      <c r="B95" s="146" t="s">
        <v>16</v>
      </c>
      <c r="C95" s="138"/>
      <c r="D95" s="138"/>
      <c r="E95" s="144"/>
    </row>
    <row r="96" spans="1:5" ht="14.45">
      <c r="A96" s="174"/>
      <c r="B96" s="175"/>
      <c r="E96" s="134"/>
    </row>
    <row r="97" spans="1:1">
      <c r="A97" s="176"/>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5A770-5496-406A-BA78-631532856D5F}">
  <sheetPr>
    <tabColor rgb="FF525252"/>
    <pageSetUpPr fitToPage="1"/>
  </sheetPr>
  <dimension ref="A1:AN1021"/>
  <sheetViews>
    <sheetView showGridLines="0" tabSelected="1" topLeftCell="A52" workbookViewId="0">
      <selection activeCell="K54" sqref="K54"/>
    </sheetView>
  </sheetViews>
  <sheetFormatPr defaultColWidth="14.42578125" defaultRowHeight="18" customHeight="1"/>
  <cols>
    <col min="1" max="1" width="7.28515625" style="177" customWidth="1"/>
    <col min="2" max="2" width="39.5703125" customWidth="1"/>
    <col min="3" max="8" width="6.85546875" customWidth="1"/>
    <col min="9" max="9" width="1.7109375" customWidth="1"/>
    <col min="10" max="10" width="9.7109375" customWidth="1"/>
    <col min="11" max="11" width="4.85546875" customWidth="1"/>
    <col min="12" max="17" width="10.140625" customWidth="1"/>
    <col min="18" max="18" width="41" customWidth="1"/>
  </cols>
  <sheetData>
    <row r="1" spans="1:40" ht="18" customHeight="1">
      <c r="A1" s="183" t="s">
        <v>0</v>
      </c>
      <c r="B1" s="92" t="s">
        <v>84</v>
      </c>
      <c r="C1" s="22"/>
      <c r="D1" s="22"/>
      <c r="E1" s="22"/>
      <c r="F1" s="22"/>
      <c r="G1" s="22"/>
      <c r="H1" s="22"/>
      <c r="I1" s="194"/>
      <c r="J1" s="194"/>
      <c r="K1" s="195"/>
      <c r="L1" s="195"/>
      <c r="M1" s="22"/>
      <c r="N1" s="22"/>
      <c r="O1" s="22"/>
      <c r="P1" s="22"/>
      <c r="Q1" s="22"/>
      <c r="R1" s="94"/>
      <c r="S1" s="21"/>
      <c r="T1" s="21"/>
      <c r="U1" s="21"/>
      <c r="V1" s="21"/>
      <c r="W1" s="21"/>
      <c r="X1" s="21"/>
      <c r="Y1" s="21"/>
      <c r="Z1" s="21"/>
      <c r="AA1" s="21"/>
      <c r="AB1" s="21"/>
      <c r="AC1" s="21"/>
      <c r="AD1" s="21"/>
      <c r="AE1" s="21"/>
      <c r="AF1" s="21"/>
      <c r="AG1" s="21"/>
      <c r="AH1" s="21"/>
      <c r="AI1" s="21"/>
      <c r="AJ1" s="21"/>
      <c r="AK1" s="21"/>
      <c r="AL1" s="21"/>
    </row>
    <row r="2" spans="1:40" ht="18" customHeight="1">
      <c r="A2" s="184"/>
      <c r="B2" s="93" t="s">
        <v>85</v>
      </c>
      <c r="C2" s="23"/>
      <c r="D2" s="23"/>
      <c r="E2" s="23"/>
      <c r="F2" s="23"/>
      <c r="G2" s="23"/>
      <c r="H2" s="23"/>
      <c r="I2" s="23"/>
      <c r="J2" s="24"/>
      <c r="K2" s="25"/>
      <c r="L2" s="23"/>
      <c r="M2" s="23"/>
      <c r="N2" s="23"/>
      <c r="O2" s="23"/>
      <c r="P2" s="23"/>
      <c r="Q2" s="23"/>
      <c r="R2" s="96"/>
      <c r="S2" s="21"/>
      <c r="T2" s="21"/>
      <c r="U2" s="21"/>
      <c r="V2" s="21"/>
      <c r="W2" s="21"/>
      <c r="X2" s="21"/>
      <c r="Y2" s="21"/>
      <c r="Z2" s="21"/>
      <c r="AA2" s="21"/>
      <c r="AB2" s="21"/>
      <c r="AC2" s="21"/>
      <c r="AD2" s="21"/>
      <c r="AE2" s="21"/>
      <c r="AF2" s="21"/>
      <c r="AG2" s="21"/>
      <c r="AH2" s="21"/>
      <c r="AI2" s="21"/>
      <c r="AJ2" s="21"/>
      <c r="AK2" s="21"/>
      <c r="AL2" s="21"/>
    </row>
    <row r="3" spans="1:40" ht="18" customHeight="1">
      <c r="A3" s="184"/>
      <c r="B3" s="95" t="s">
        <v>86</v>
      </c>
      <c r="C3" s="196" t="s">
        <v>87</v>
      </c>
      <c r="D3" s="199" t="s">
        <v>88</v>
      </c>
      <c r="E3" s="200"/>
      <c r="F3" s="200"/>
      <c r="G3" s="200"/>
      <c r="H3" s="201"/>
      <c r="I3" s="12"/>
      <c r="J3" s="202" t="s">
        <v>89</v>
      </c>
      <c r="K3" s="203"/>
      <c r="L3" s="203"/>
      <c r="M3" s="203"/>
      <c r="N3" s="203"/>
      <c r="O3" s="203"/>
      <c r="P3" s="203"/>
      <c r="Q3" s="203"/>
      <c r="R3" s="204"/>
      <c r="S3" s="21"/>
      <c r="T3" s="21"/>
      <c r="U3" s="21"/>
      <c r="V3" s="21"/>
      <c r="W3" s="21"/>
      <c r="X3" s="21"/>
      <c r="Y3" s="21"/>
      <c r="Z3" s="21"/>
      <c r="AA3" s="21"/>
      <c r="AB3" s="21"/>
      <c r="AC3" s="21"/>
      <c r="AD3" s="21"/>
      <c r="AE3" s="21"/>
      <c r="AF3" s="21"/>
      <c r="AG3" s="21"/>
      <c r="AH3" s="21"/>
      <c r="AI3" s="21"/>
      <c r="AJ3" s="21"/>
      <c r="AK3" s="21"/>
      <c r="AL3" s="21"/>
    </row>
    <row r="4" spans="1:40" ht="18" customHeight="1">
      <c r="A4" s="184"/>
      <c r="B4" s="97" t="s">
        <v>90</v>
      </c>
      <c r="C4" s="197"/>
      <c r="D4" s="205" t="s">
        <v>91</v>
      </c>
      <c r="E4" s="206"/>
      <c r="F4" s="206"/>
      <c r="G4" s="206"/>
      <c r="H4" s="207"/>
      <c r="I4" s="12"/>
      <c r="J4" s="208" t="s">
        <v>92</v>
      </c>
      <c r="K4" s="210" t="s">
        <v>93</v>
      </c>
      <c r="L4" s="186" t="s">
        <v>94</v>
      </c>
      <c r="M4" s="187"/>
      <c r="N4" s="188"/>
      <c r="O4" s="186" t="s">
        <v>95</v>
      </c>
      <c r="P4" s="187"/>
      <c r="Q4" s="187"/>
      <c r="R4" s="189" t="s">
        <v>96</v>
      </c>
      <c r="S4" s="21"/>
      <c r="T4" s="21"/>
      <c r="U4" s="21"/>
      <c r="V4" s="21"/>
      <c r="W4" s="21"/>
      <c r="X4" s="21"/>
      <c r="Y4" s="21"/>
      <c r="Z4" s="21"/>
      <c r="AA4" s="21"/>
      <c r="AB4" s="21"/>
      <c r="AC4" s="21"/>
      <c r="AD4" s="21"/>
      <c r="AE4" s="21"/>
      <c r="AF4" s="21"/>
      <c r="AG4" s="21"/>
      <c r="AH4" s="21"/>
      <c r="AI4" s="21"/>
      <c r="AJ4" s="21"/>
      <c r="AK4" s="21"/>
      <c r="AL4" s="21"/>
    </row>
    <row r="5" spans="1:40" ht="23.45" customHeight="1">
      <c r="A5" s="185"/>
      <c r="B5" s="98" t="s">
        <v>97</v>
      </c>
      <c r="C5" s="198"/>
      <c r="D5" s="81" t="s">
        <v>98</v>
      </c>
      <c r="E5" s="81" t="s">
        <v>99</v>
      </c>
      <c r="F5" s="81" t="s">
        <v>100</v>
      </c>
      <c r="G5" s="81" t="s">
        <v>101</v>
      </c>
      <c r="H5" s="82" t="s">
        <v>102</v>
      </c>
      <c r="I5" s="26"/>
      <c r="J5" s="209"/>
      <c r="K5" s="211"/>
      <c r="L5" s="27" t="s">
        <v>103</v>
      </c>
      <c r="M5" s="27" t="s">
        <v>104</v>
      </c>
      <c r="N5" s="80" t="s">
        <v>105</v>
      </c>
      <c r="O5" s="27" t="s">
        <v>103</v>
      </c>
      <c r="P5" s="27" t="s">
        <v>104</v>
      </c>
      <c r="Q5" s="28" t="s">
        <v>105</v>
      </c>
      <c r="R5" s="190"/>
      <c r="S5" s="29"/>
      <c r="T5" s="29"/>
      <c r="U5" s="29"/>
      <c r="V5" s="29"/>
      <c r="W5" s="29"/>
      <c r="X5" s="29"/>
      <c r="Y5" s="29"/>
      <c r="Z5" s="29"/>
      <c r="AA5" s="29"/>
      <c r="AB5" s="29"/>
      <c r="AC5" s="29"/>
      <c r="AD5" s="29"/>
      <c r="AE5" s="29"/>
      <c r="AF5" s="29"/>
      <c r="AG5" s="29"/>
      <c r="AH5" s="29"/>
      <c r="AI5" s="29"/>
      <c r="AJ5" s="29"/>
      <c r="AK5" s="29"/>
      <c r="AL5" s="29"/>
    </row>
    <row r="6" spans="1:40" ht="18" customHeight="1">
      <c r="A6" s="139"/>
      <c r="B6" s="99" t="s">
        <v>106</v>
      </c>
      <c r="C6" s="30"/>
      <c r="D6" s="31"/>
      <c r="E6" s="31"/>
      <c r="F6" s="31"/>
      <c r="G6" s="31"/>
      <c r="H6" s="31"/>
      <c r="I6" s="12"/>
      <c r="J6" s="32">
        <f>SUM(J7:J8)</f>
        <v>5</v>
      </c>
      <c r="K6" s="33">
        <v>10</v>
      </c>
      <c r="L6" s="34"/>
      <c r="M6" s="35"/>
      <c r="N6" s="36"/>
      <c r="O6" s="34"/>
      <c r="P6" s="35"/>
      <c r="Q6" s="34"/>
      <c r="R6" s="100"/>
      <c r="S6" s="21"/>
      <c r="T6" s="21"/>
      <c r="U6" s="21"/>
      <c r="V6" s="21"/>
      <c r="W6" s="21"/>
      <c r="X6" s="21"/>
      <c r="Y6" s="21"/>
      <c r="Z6" s="21"/>
      <c r="AA6" s="21"/>
      <c r="AB6" s="21"/>
      <c r="AC6" s="21"/>
      <c r="AD6" s="21"/>
      <c r="AE6" s="21"/>
      <c r="AF6" s="21"/>
      <c r="AG6" s="21"/>
      <c r="AH6" s="21"/>
      <c r="AI6" s="21"/>
      <c r="AJ6" s="21"/>
      <c r="AK6" s="21"/>
      <c r="AL6" s="21"/>
    </row>
    <row r="7" spans="1:40" ht="18" customHeight="1">
      <c r="A7" s="139"/>
      <c r="B7" s="101" t="s">
        <v>107</v>
      </c>
      <c r="C7" s="17" t="s">
        <v>108</v>
      </c>
      <c r="D7" s="18">
        <v>28</v>
      </c>
      <c r="E7" s="18">
        <v>14</v>
      </c>
      <c r="F7" s="18"/>
      <c r="G7" s="18"/>
      <c r="H7" s="18">
        <v>20</v>
      </c>
      <c r="I7" s="12"/>
      <c r="J7" s="19">
        <v>3</v>
      </c>
      <c r="K7" s="37">
        <v>6</v>
      </c>
      <c r="L7" s="17" t="s">
        <v>109</v>
      </c>
      <c r="M7" s="18" t="s">
        <v>110</v>
      </c>
      <c r="N7" s="20">
        <v>1</v>
      </c>
      <c r="O7" s="17" t="s">
        <v>109</v>
      </c>
      <c r="P7" s="18" t="s">
        <v>110</v>
      </c>
      <c r="Q7" s="20">
        <v>1</v>
      </c>
      <c r="R7" s="102"/>
      <c r="S7" s="21"/>
      <c r="T7" s="21"/>
      <c r="U7" s="21"/>
      <c r="V7" s="21"/>
      <c r="W7" s="21"/>
      <c r="X7" s="21"/>
      <c r="Y7" s="21"/>
      <c r="Z7" s="21"/>
      <c r="AA7" s="21"/>
      <c r="AB7" s="21"/>
      <c r="AC7" s="21"/>
      <c r="AD7" s="21"/>
      <c r="AE7" s="21"/>
      <c r="AF7" s="21"/>
      <c r="AG7" s="21"/>
      <c r="AH7" s="21"/>
      <c r="AI7" s="21"/>
      <c r="AJ7" s="21"/>
      <c r="AK7" s="21"/>
      <c r="AL7" s="21"/>
    </row>
    <row r="8" spans="1:40" ht="18" customHeight="1">
      <c r="A8" s="145"/>
      <c r="B8" s="101" t="s">
        <v>111</v>
      </c>
      <c r="C8" s="17" t="s">
        <v>108</v>
      </c>
      <c r="D8" s="38">
        <v>28</v>
      </c>
      <c r="E8" s="18"/>
      <c r="F8" s="18"/>
      <c r="G8" s="18"/>
      <c r="H8" s="18">
        <v>12</v>
      </c>
      <c r="I8" s="12"/>
      <c r="J8" s="19">
        <v>2</v>
      </c>
      <c r="K8" s="37">
        <v>6</v>
      </c>
      <c r="L8" s="17" t="s">
        <v>109</v>
      </c>
      <c r="M8" s="18" t="s">
        <v>110</v>
      </c>
      <c r="N8" s="20">
        <v>1</v>
      </c>
      <c r="O8" s="17" t="s">
        <v>109</v>
      </c>
      <c r="P8" s="18" t="s">
        <v>110</v>
      </c>
      <c r="Q8" s="20">
        <v>1</v>
      </c>
      <c r="R8" s="102"/>
      <c r="S8" s="21"/>
      <c r="T8" s="21"/>
      <c r="U8" s="21"/>
      <c r="V8" s="21"/>
      <c r="W8" s="21"/>
      <c r="X8" s="21"/>
      <c r="Y8" s="21"/>
      <c r="Z8" s="21"/>
      <c r="AA8" s="21"/>
      <c r="AB8" s="21"/>
      <c r="AC8" s="21"/>
      <c r="AD8" s="21"/>
      <c r="AE8" s="21"/>
      <c r="AF8" s="21"/>
      <c r="AG8" s="21"/>
      <c r="AH8" s="21"/>
      <c r="AI8" s="21"/>
      <c r="AJ8" s="21"/>
      <c r="AK8" s="21"/>
      <c r="AL8" s="21"/>
    </row>
    <row r="9" spans="1:40" ht="18" customHeight="1">
      <c r="A9" s="139"/>
      <c r="B9" s="103" t="s">
        <v>112</v>
      </c>
      <c r="C9" s="39">
        <f>SUM(D9:G9)</f>
        <v>70</v>
      </c>
      <c r="D9" s="40">
        <f>SUM(D7:D8)</f>
        <v>56</v>
      </c>
      <c r="E9" s="40">
        <f t="shared" ref="E9:H9" si="0">SUM(E7:E8)</f>
        <v>14</v>
      </c>
      <c r="F9" s="40">
        <f t="shared" si="0"/>
        <v>0</v>
      </c>
      <c r="G9" s="40">
        <f t="shared" si="0"/>
        <v>0</v>
      </c>
      <c r="H9" s="40">
        <f t="shared" si="0"/>
        <v>32</v>
      </c>
      <c r="I9" s="40"/>
      <c r="J9" s="41"/>
      <c r="K9" s="42"/>
      <c r="L9" s="39"/>
      <c r="M9" s="40"/>
      <c r="N9" s="39"/>
      <c r="O9" s="39"/>
      <c r="P9" s="40"/>
      <c r="Q9" s="39"/>
      <c r="R9" s="104"/>
      <c r="S9" s="21"/>
      <c r="T9" s="21"/>
      <c r="U9" s="21"/>
      <c r="V9" s="21"/>
      <c r="W9" s="21"/>
      <c r="X9" s="21"/>
      <c r="Y9" s="21"/>
      <c r="Z9" s="21"/>
      <c r="AA9" s="21"/>
      <c r="AB9" s="21"/>
      <c r="AC9" s="21"/>
      <c r="AD9" s="21"/>
      <c r="AE9" s="21"/>
      <c r="AF9" s="21"/>
      <c r="AG9" s="21"/>
      <c r="AH9" s="21"/>
      <c r="AI9" s="21"/>
      <c r="AJ9" s="21"/>
      <c r="AK9" s="21"/>
      <c r="AL9" s="21"/>
    </row>
    <row r="10" spans="1:40" ht="18" customHeight="1">
      <c r="A10" s="139"/>
      <c r="B10" s="105" t="s">
        <v>113</v>
      </c>
      <c r="C10" s="44"/>
      <c r="D10" s="44"/>
      <c r="E10" s="44"/>
      <c r="F10" s="44"/>
      <c r="G10" s="44"/>
      <c r="H10" s="44"/>
      <c r="I10" s="44"/>
      <c r="J10" s="45">
        <f>C11</f>
        <v>18</v>
      </c>
      <c r="K10" s="9"/>
      <c r="L10" s="43"/>
      <c r="M10" s="44"/>
      <c r="N10" s="43"/>
      <c r="O10" s="43"/>
      <c r="P10" s="44"/>
      <c r="Q10" s="43"/>
      <c r="R10" s="106"/>
      <c r="S10" s="21"/>
      <c r="T10" s="21"/>
      <c r="U10" s="21"/>
      <c r="V10" s="21"/>
      <c r="W10" s="21"/>
      <c r="X10" s="21"/>
      <c r="Y10" s="21"/>
      <c r="Z10" s="21"/>
      <c r="AA10" s="21"/>
      <c r="AB10" s="21"/>
      <c r="AC10" s="21"/>
      <c r="AD10" s="21"/>
      <c r="AE10" s="21"/>
      <c r="AF10" s="21"/>
      <c r="AG10" s="21"/>
      <c r="AH10" s="21"/>
      <c r="AI10" s="21"/>
      <c r="AJ10" s="21"/>
      <c r="AK10" s="21"/>
      <c r="AL10" s="21"/>
    </row>
    <row r="11" spans="1:40" ht="18" customHeight="1">
      <c r="A11" s="139"/>
      <c r="B11" s="99" t="s">
        <v>114</v>
      </c>
      <c r="C11" s="178">
        <f>SUM(J12:J14)</f>
        <v>18</v>
      </c>
      <c r="D11" s="46"/>
      <c r="E11" s="46"/>
      <c r="F11" s="46"/>
      <c r="G11" s="46"/>
      <c r="H11" s="46"/>
      <c r="I11" s="12"/>
      <c r="J11" s="47"/>
      <c r="K11" s="33">
        <v>10</v>
      </c>
      <c r="L11" s="48"/>
      <c r="M11" s="12"/>
      <c r="N11" s="49"/>
      <c r="O11" s="48"/>
      <c r="P11" s="12"/>
      <c r="Q11" s="48"/>
      <c r="R11" s="100"/>
      <c r="S11" s="21"/>
      <c r="T11" s="21"/>
      <c r="U11" s="21"/>
      <c r="V11" s="21"/>
      <c r="W11" s="21"/>
      <c r="X11" s="21"/>
      <c r="Y11" s="21"/>
      <c r="Z11" s="21"/>
      <c r="AA11" s="21"/>
      <c r="AB11" s="21"/>
      <c r="AC11" s="21"/>
      <c r="AD11" s="21"/>
      <c r="AE11" s="21"/>
      <c r="AF11" s="21"/>
      <c r="AG11" s="21"/>
      <c r="AH11" s="21"/>
      <c r="AI11" s="21"/>
      <c r="AJ11" s="21"/>
      <c r="AK11" s="21"/>
      <c r="AL11" s="21"/>
      <c r="AM11" s="21"/>
    </row>
    <row r="12" spans="1:40" ht="18" customHeight="1">
      <c r="A12" s="139"/>
      <c r="B12" s="107" t="s">
        <v>115</v>
      </c>
      <c r="C12" s="17" t="s">
        <v>108</v>
      </c>
      <c r="D12" s="18">
        <v>18</v>
      </c>
      <c r="E12" s="18">
        <v>24</v>
      </c>
      <c r="F12" s="18"/>
      <c r="G12" s="18"/>
      <c r="H12" s="18">
        <v>10</v>
      </c>
      <c r="I12" s="12"/>
      <c r="J12" s="19">
        <v>6</v>
      </c>
      <c r="K12" s="37">
        <v>6</v>
      </c>
      <c r="L12" s="17" t="s">
        <v>109</v>
      </c>
      <c r="M12" s="18" t="s">
        <v>110</v>
      </c>
      <c r="N12" s="20">
        <v>1</v>
      </c>
      <c r="O12" s="17" t="s">
        <v>109</v>
      </c>
      <c r="P12" s="18" t="s">
        <v>110</v>
      </c>
      <c r="Q12" s="20">
        <v>1</v>
      </c>
      <c r="R12" s="102"/>
      <c r="S12" s="21"/>
      <c r="T12" s="21"/>
      <c r="U12" s="21"/>
      <c r="V12" s="21"/>
      <c r="W12" s="21"/>
      <c r="X12" s="21"/>
      <c r="Y12" s="21"/>
      <c r="Z12" s="21"/>
      <c r="AA12" s="21"/>
      <c r="AB12" s="21"/>
      <c r="AC12" s="21"/>
      <c r="AD12" s="21"/>
      <c r="AE12" s="21"/>
      <c r="AF12" s="21"/>
      <c r="AG12" s="21"/>
      <c r="AH12" s="21"/>
      <c r="AI12" s="21"/>
      <c r="AJ12" s="21"/>
      <c r="AK12" s="21"/>
      <c r="AL12" s="21"/>
      <c r="AM12" s="16"/>
      <c r="AN12" s="16"/>
    </row>
    <row r="13" spans="1:40" ht="18" customHeight="1">
      <c r="A13" s="139"/>
      <c r="B13" s="107" t="s">
        <v>116</v>
      </c>
      <c r="C13" s="17" t="s">
        <v>108</v>
      </c>
      <c r="D13" s="18">
        <v>20</v>
      </c>
      <c r="E13" s="18">
        <v>40</v>
      </c>
      <c r="F13" s="18"/>
      <c r="G13" s="18"/>
      <c r="H13" s="18">
        <v>20</v>
      </c>
      <c r="I13" s="12"/>
      <c r="J13" s="19">
        <v>6</v>
      </c>
      <c r="K13" s="37">
        <v>6</v>
      </c>
      <c r="L13" s="17" t="s">
        <v>109</v>
      </c>
      <c r="M13" s="18" t="s">
        <v>110</v>
      </c>
      <c r="N13" s="20">
        <v>1</v>
      </c>
      <c r="O13" s="17" t="s">
        <v>109</v>
      </c>
      <c r="P13" s="18" t="s">
        <v>110</v>
      </c>
      <c r="Q13" s="20">
        <v>1</v>
      </c>
      <c r="R13" s="102"/>
      <c r="S13" s="21"/>
      <c r="T13" s="21"/>
      <c r="U13" s="21"/>
      <c r="V13" s="21"/>
      <c r="W13" s="21"/>
      <c r="X13" s="21"/>
      <c r="Y13" s="21"/>
      <c r="Z13" s="21"/>
      <c r="AA13" s="21"/>
      <c r="AB13" s="21"/>
      <c r="AC13" s="21"/>
      <c r="AD13" s="21"/>
      <c r="AE13" s="21"/>
      <c r="AF13" s="21"/>
      <c r="AG13" s="21"/>
      <c r="AH13" s="21"/>
      <c r="AI13" s="21"/>
      <c r="AJ13" s="21"/>
      <c r="AK13" s="21"/>
      <c r="AL13" s="21"/>
      <c r="AM13" s="16"/>
    </row>
    <row r="14" spans="1:40" ht="18" customHeight="1">
      <c r="A14" s="139"/>
      <c r="B14" s="107" t="s">
        <v>117</v>
      </c>
      <c r="C14" s="17" t="s">
        <v>108</v>
      </c>
      <c r="D14" s="18">
        <v>8</v>
      </c>
      <c r="E14" s="18">
        <v>12</v>
      </c>
      <c r="F14" s="18"/>
      <c r="G14" s="18"/>
      <c r="H14" s="18">
        <v>20</v>
      </c>
      <c r="I14" s="12"/>
      <c r="J14" s="19">
        <v>6</v>
      </c>
      <c r="K14" s="37">
        <v>6</v>
      </c>
      <c r="L14" s="17" t="s">
        <v>109</v>
      </c>
      <c r="M14" s="18" t="s">
        <v>110</v>
      </c>
      <c r="N14" s="20">
        <v>1</v>
      </c>
      <c r="O14" s="17" t="s">
        <v>109</v>
      </c>
      <c r="P14" s="18" t="s">
        <v>110</v>
      </c>
      <c r="Q14" s="20">
        <v>1</v>
      </c>
      <c r="R14" s="102"/>
      <c r="S14" s="21"/>
      <c r="T14" s="21"/>
      <c r="U14" s="21"/>
      <c r="V14" s="21"/>
      <c r="W14" s="21"/>
      <c r="X14" s="21"/>
      <c r="Y14" s="21"/>
      <c r="Z14" s="21"/>
      <c r="AA14" s="21"/>
      <c r="AB14" s="21"/>
      <c r="AC14" s="21"/>
      <c r="AD14" s="21"/>
      <c r="AE14" s="21"/>
      <c r="AF14" s="21"/>
      <c r="AG14" s="21"/>
      <c r="AH14" s="21"/>
      <c r="AI14" s="21"/>
      <c r="AJ14" s="21"/>
      <c r="AK14" s="21"/>
      <c r="AL14" s="21"/>
      <c r="AM14" s="16"/>
    </row>
    <row r="15" spans="1:40" ht="18" customHeight="1">
      <c r="A15" s="139"/>
      <c r="B15" s="105" t="s">
        <v>118</v>
      </c>
      <c r="C15" s="44"/>
      <c r="D15" s="44"/>
      <c r="E15" s="44"/>
      <c r="F15" s="44"/>
      <c r="G15" s="44"/>
      <c r="H15" s="44"/>
      <c r="I15" s="44"/>
      <c r="J15" s="45"/>
      <c r="K15" s="9"/>
      <c r="L15" s="43"/>
      <c r="M15" s="44"/>
      <c r="N15" s="43"/>
      <c r="O15" s="43"/>
      <c r="P15" s="44"/>
      <c r="Q15" s="43"/>
      <c r="R15" s="106"/>
      <c r="S15" s="21"/>
      <c r="T15" s="21"/>
      <c r="U15" s="21"/>
      <c r="V15" s="21"/>
      <c r="W15" s="21"/>
      <c r="X15" s="21"/>
      <c r="Y15" s="21"/>
      <c r="Z15" s="21"/>
      <c r="AA15" s="21"/>
      <c r="AB15" s="21"/>
      <c r="AC15" s="21"/>
      <c r="AD15" s="21"/>
      <c r="AE15" s="21"/>
      <c r="AF15" s="21"/>
      <c r="AG15" s="21"/>
      <c r="AH15" s="21"/>
      <c r="AI15" s="21"/>
      <c r="AJ15" s="21"/>
      <c r="AK15" s="21"/>
      <c r="AL15" s="21"/>
      <c r="AM15" s="16"/>
    </row>
    <row r="16" spans="1:40" ht="18" customHeight="1">
      <c r="A16" s="139"/>
      <c r="B16" s="99" t="s">
        <v>119</v>
      </c>
      <c r="C16" s="178">
        <f>SUM(J17:J19)</f>
        <v>18</v>
      </c>
      <c r="D16" s="10"/>
      <c r="E16" s="11"/>
      <c r="F16" s="11"/>
      <c r="G16" s="11"/>
      <c r="H16" s="11"/>
      <c r="I16" s="12"/>
      <c r="J16" s="13"/>
      <c r="K16" s="33">
        <v>10</v>
      </c>
      <c r="L16" s="15"/>
      <c r="M16" s="13"/>
      <c r="N16" s="14"/>
      <c r="O16" s="15"/>
      <c r="P16" s="13"/>
      <c r="Q16" s="15"/>
      <c r="R16" s="108"/>
      <c r="S16" s="8"/>
      <c r="T16" s="8"/>
      <c r="U16" s="8"/>
      <c r="V16" s="8"/>
      <c r="W16" s="8"/>
      <c r="X16" s="8"/>
      <c r="Y16" s="8"/>
      <c r="Z16" s="8"/>
      <c r="AA16" s="8"/>
      <c r="AB16" s="8"/>
      <c r="AC16" s="8"/>
      <c r="AD16" s="8"/>
      <c r="AE16" s="8"/>
      <c r="AF16" s="8"/>
      <c r="AG16" s="8"/>
      <c r="AH16" s="8"/>
      <c r="AI16" s="8"/>
      <c r="AJ16" s="8"/>
      <c r="AK16" s="8"/>
      <c r="AL16" s="8"/>
    </row>
    <row r="17" spans="1:38" ht="18" customHeight="1">
      <c r="A17" s="139"/>
      <c r="B17" s="107" t="s">
        <v>120</v>
      </c>
      <c r="C17" s="17" t="s">
        <v>108</v>
      </c>
      <c r="D17" s="18">
        <v>22</v>
      </c>
      <c r="E17" s="18">
        <v>5</v>
      </c>
      <c r="F17" s="18">
        <v>14</v>
      </c>
      <c r="G17" s="18"/>
      <c r="H17" s="18">
        <v>60</v>
      </c>
      <c r="I17" s="12"/>
      <c r="J17" s="19">
        <v>6</v>
      </c>
      <c r="K17" s="18">
        <v>6</v>
      </c>
      <c r="L17" s="17" t="s">
        <v>109</v>
      </c>
      <c r="M17" s="18" t="s">
        <v>110</v>
      </c>
      <c r="N17" s="20">
        <v>1</v>
      </c>
      <c r="O17" s="17" t="s">
        <v>109</v>
      </c>
      <c r="P17" s="18" t="s">
        <v>110</v>
      </c>
      <c r="Q17" s="20">
        <v>1</v>
      </c>
      <c r="R17" s="102"/>
      <c r="S17" s="8"/>
      <c r="T17" s="8"/>
      <c r="U17" s="8"/>
      <c r="V17" s="8"/>
      <c r="W17" s="8"/>
      <c r="X17" s="8"/>
      <c r="Y17" s="8"/>
      <c r="Z17" s="8"/>
      <c r="AA17" s="8"/>
      <c r="AB17" s="8"/>
      <c r="AC17" s="8"/>
      <c r="AD17" s="8"/>
      <c r="AE17" s="8"/>
      <c r="AF17" s="8"/>
      <c r="AG17" s="8"/>
      <c r="AH17" s="8"/>
      <c r="AI17" s="8"/>
      <c r="AJ17" s="8"/>
      <c r="AK17" s="8"/>
      <c r="AL17" s="8"/>
    </row>
    <row r="18" spans="1:38" ht="18" customHeight="1">
      <c r="A18" s="139"/>
      <c r="B18" s="107" t="s">
        <v>121</v>
      </c>
      <c r="C18" s="17" t="s">
        <v>108</v>
      </c>
      <c r="D18" s="18">
        <v>18</v>
      </c>
      <c r="E18" s="18">
        <v>5</v>
      </c>
      <c r="F18" s="18">
        <v>18</v>
      </c>
      <c r="G18" s="18"/>
      <c r="H18" s="18">
        <v>100</v>
      </c>
      <c r="I18" s="12"/>
      <c r="J18" s="19">
        <v>6</v>
      </c>
      <c r="K18" s="18">
        <v>6</v>
      </c>
      <c r="L18" s="17" t="s">
        <v>109</v>
      </c>
      <c r="M18" s="18" t="s">
        <v>110</v>
      </c>
      <c r="N18" s="20">
        <v>1</v>
      </c>
      <c r="O18" s="17" t="s">
        <v>109</v>
      </c>
      <c r="P18" s="18" t="s">
        <v>110</v>
      </c>
      <c r="Q18" s="20">
        <v>1</v>
      </c>
      <c r="R18" s="102"/>
      <c r="S18" s="8"/>
      <c r="T18" s="8"/>
      <c r="U18" s="8"/>
      <c r="V18" s="8"/>
      <c r="W18" s="8"/>
      <c r="X18" s="8"/>
      <c r="Y18" s="8"/>
      <c r="Z18" s="8"/>
      <c r="AA18" s="8"/>
      <c r="AB18" s="8"/>
      <c r="AC18" s="8"/>
      <c r="AD18" s="8"/>
      <c r="AE18" s="8"/>
      <c r="AF18" s="8"/>
      <c r="AG18" s="8"/>
      <c r="AH18" s="8"/>
      <c r="AI18" s="8"/>
      <c r="AJ18" s="8"/>
      <c r="AK18" s="8"/>
      <c r="AL18" s="8"/>
    </row>
    <row r="19" spans="1:38" ht="18" customHeight="1">
      <c r="A19" s="139"/>
      <c r="B19" s="107" t="s">
        <v>122</v>
      </c>
      <c r="C19" s="17" t="s">
        <v>108</v>
      </c>
      <c r="D19" s="18">
        <v>25</v>
      </c>
      <c r="E19" s="18"/>
      <c r="F19" s="18">
        <v>15</v>
      </c>
      <c r="G19" s="18"/>
      <c r="H19" s="18">
        <v>20</v>
      </c>
      <c r="I19" s="12"/>
      <c r="J19" s="19">
        <v>6</v>
      </c>
      <c r="K19" s="18">
        <v>6</v>
      </c>
      <c r="L19" s="17" t="s">
        <v>109</v>
      </c>
      <c r="M19" s="18" t="s">
        <v>110</v>
      </c>
      <c r="N19" s="20">
        <v>1</v>
      </c>
      <c r="O19" s="17" t="s">
        <v>109</v>
      </c>
      <c r="P19" s="18" t="s">
        <v>110</v>
      </c>
      <c r="Q19" s="20">
        <v>1</v>
      </c>
      <c r="R19" s="102"/>
      <c r="S19" s="8"/>
      <c r="T19" s="8"/>
      <c r="U19" s="8"/>
      <c r="V19" s="8"/>
      <c r="W19" s="8"/>
      <c r="X19" s="8"/>
      <c r="Y19" s="8"/>
      <c r="Z19" s="8"/>
      <c r="AA19" s="8"/>
      <c r="AB19" s="8"/>
      <c r="AC19" s="8"/>
      <c r="AD19" s="8"/>
      <c r="AE19" s="8"/>
      <c r="AF19" s="8"/>
      <c r="AG19" s="8"/>
      <c r="AH19" s="8"/>
      <c r="AI19" s="8"/>
      <c r="AJ19" s="8"/>
      <c r="AK19" s="8"/>
      <c r="AL19" s="8"/>
    </row>
    <row r="20" spans="1:38" ht="18" customHeight="1">
      <c r="A20" s="139"/>
      <c r="B20" s="103" t="s">
        <v>112</v>
      </c>
      <c r="C20" s="39">
        <f>SUM(D20:G20)</f>
        <v>122</v>
      </c>
      <c r="D20" s="40">
        <f>SUM(D17:D19)</f>
        <v>65</v>
      </c>
      <c r="E20" s="40">
        <f t="shared" ref="E20:H20" si="1">SUM(E17:E19)</f>
        <v>10</v>
      </c>
      <c r="F20" s="40">
        <f t="shared" si="1"/>
        <v>47</v>
      </c>
      <c r="G20" s="40">
        <f t="shared" si="1"/>
        <v>0</v>
      </c>
      <c r="H20" s="40">
        <f t="shared" si="1"/>
        <v>180</v>
      </c>
      <c r="I20" s="40"/>
      <c r="J20" s="41"/>
      <c r="K20" s="42"/>
      <c r="L20" s="39"/>
      <c r="M20" s="40"/>
      <c r="N20" s="39"/>
      <c r="O20" s="39"/>
      <c r="P20" s="40"/>
      <c r="Q20" s="39"/>
      <c r="R20" s="104"/>
      <c r="S20" s="21"/>
      <c r="T20" s="21"/>
      <c r="U20" s="21"/>
      <c r="V20" s="21"/>
      <c r="W20" s="21"/>
      <c r="X20" s="21"/>
      <c r="Y20" s="21"/>
      <c r="Z20" s="21"/>
      <c r="AA20" s="21"/>
      <c r="AB20" s="21"/>
      <c r="AC20" s="21"/>
      <c r="AD20" s="21"/>
      <c r="AE20" s="21"/>
      <c r="AF20" s="21"/>
      <c r="AG20" s="21"/>
      <c r="AH20" s="21"/>
      <c r="AI20" s="21"/>
      <c r="AJ20" s="21"/>
      <c r="AK20" s="21"/>
      <c r="AL20" s="21"/>
    </row>
    <row r="21" spans="1:38" ht="18" customHeight="1">
      <c r="A21" s="150"/>
      <c r="B21" s="99" t="s">
        <v>123</v>
      </c>
      <c r="C21" s="50"/>
      <c r="D21" s="31"/>
      <c r="E21" s="31"/>
      <c r="F21" s="31"/>
      <c r="G21" s="31"/>
      <c r="H21" s="31"/>
      <c r="I21" s="12"/>
      <c r="J21" s="32">
        <f>SUM(J22:J24)</f>
        <v>5</v>
      </c>
      <c r="K21" s="51">
        <v>10</v>
      </c>
      <c r="L21" s="34"/>
      <c r="M21" s="35"/>
      <c r="N21" s="36"/>
      <c r="O21" s="34"/>
      <c r="P21" s="35"/>
      <c r="Q21" s="34"/>
      <c r="R21" s="109"/>
      <c r="S21" s="21"/>
      <c r="T21" s="21"/>
      <c r="U21" s="21"/>
      <c r="V21" s="21"/>
      <c r="W21" s="21"/>
      <c r="X21" s="21"/>
      <c r="Y21" s="21"/>
      <c r="Z21" s="21"/>
      <c r="AA21" s="21"/>
      <c r="AB21" s="21"/>
      <c r="AC21" s="21"/>
      <c r="AD21" s="21"/>
      <c r="AE21" s="21"/>
      <c r="AF21" s="21"/>
      <c r="AG21" s="21"/>
      <c r="AH21" s="21"/>
      <c r="AI21" s="21"/>
      <c r="AJ21" s="21"/>
      <c r="AK21" s="21"/>
      <c r="AL21" s="21"/>
    </row>
    <row r="22" spans="1:38" ht="18" customHeight="1">
      <c r="A22" s="150"/>
      <c r="B22" s="110" t="s">
        <v>124</v>
      </c>
      <c r="C22" s="17" t="s">
        <v>108</v>
      </c>
      <c r="D22" s="18">
        <v>12</v>
      </c>
      <c r="E22" s="18">
        <v>9</v>
      </c>
      <c r="F22" s="18"/>
      <c r="G22" s="18"/>
      <c r="H22" s="18">
        <v>10</v>
      </c>
      <c r="I22" s="12"/>
      <c r="J22" s="19">
        <v>2</v>
      </c>
      <c r="K22" s="37">
        <v>6</v>
      </c>
      <c r="L22" s="17" t="s">
        <v>109</v>
      </c>
      <c r="M22" s="18" t="s">
        <v>110</v>
      </c>
      <c r="N22" s="20">
        <v>1</v>
      </c>
      <c r="O22" s="17" t="s">
        <v>109</v>
      </c>
      <c r="P22" s="18" t="s">
        <v>110</v>
      </c>
      <c r="Q22" s="20">
        <v>1</v>
      </c>
      <c r="R22" s="102"/>
      <c r="S22" s="21"/>
      <c r="T22" s="21"/>
      <c r="U22" s="21"/>
      <c r="V22" s="21"/>
      <c r="W22" s="21"/>
      <c r="X22" s="21"/>
      <c r="Y22" s="21"/>
      <c r="Z22" s="21"/>
      <c r="AA22" s="21"/>
      <c r="AB22" s="21"/>
      <c r="AC22" s="21"/>
      <c r="AD22" s="21"/>
      <c r="AE22" s="21"/>
      <c r="AF22" s="21"/>
      <c r="AG22" s="21"/>
      <c r="AH22" s="21"/>
      <c r="AI22" s="21"/>
      <c r="AJ22" s="21"/>
      <c r="AK22" s="21"/>
      <c r="AL22" s="21"/>
    </row>
    <row r="23" spans="1:38" ht="18" customHeight="1">
      <c r="A23" s="139"/>
      <c r="B23" s="110" t="s">
        <v>125</v>
      </c>
      <c r="C23" s="17" t="s">
        <v>108</v>
      </c>
      <c r="D23" s="18">
        <v>5</v>
      </c>
      <c r="E23" s="18">
        <v>30</v>
      </c>
      <c r="F23" s="18"/>
      <c r="G23" s="18"/>
      <c r="H23" s="18">
        <v>20</v>
      </c>
      <c r="I23" s="12"/>
      <c r="J23" s="19">
        <v>1</v>
      </c>
      <c r="K23" s="37">
        <v>6</v>
      </c>
      <c r="L23" s="17" t="s">
        <v>109</v>
      </c>
      <c r="M23" s="18" t="s">
        <v>110</v>
      </c>
      <c r="N23" s="20">
        <v>1</v>
      </c>
      <c r="O23" s="17" t="s">
        <v>109</v>
      </c>
      <c r="P23" s="18" t="s">
        <v>110</v>
      </c>
      <c r="Q23" s="20">
        <v>1</v>
      </c>
      <c r="R23" s="102"/>
      <c r="S23" s="21"/>
      <c r="T23" s="21"/>
      <c r="U23" s="21"/>
      <c r="V23" s="21"/>
      <c r="W23" s="21"/>
      <c r="X23" s="21"/>
      <c r="Y23" s="21"/>
      <c r="Z23" s="21"/>
      <c r="AA23" s="21"/>
      <c r="AB23" s="21"/>
      <c r="AC23" s="21"/>
      <c r="AD23" s="21"/>
      <c r="AE23" s="21"/>
      <c r="AF23" s="21"/>
      <c r="AG23" s="21"/>
      <c r="AH23" s="21"/>
      <c r="AI23" s="21"/>
      <c r="AJ23" s="21"/>
      <c r="AK23" s="21"/>
      <c r="AL23" s="21"/>
    </row>
    <row r="24" spans="1:38" ht="18" customHeight="1">
      <c r="A24" s="139"/>
      <c r="B24" s="110" t="s">
        <v>126</v>
      </c>
      <c r="C24" s="17" t="s">
        <v>108</v>
      </c>
      <c r="D24" s="18">
        <v>12</v>
      </c>
      <c r="E24" s="18">
        <v>9</v>
      </c>
      <c r="F24" s="18"/>
      <c r="G24" s="18"/>
      <c r="H24" s="18">
        <v>12</v>
      </c>
      <c r="I24" s="12"/>
      <c r="J24" s="19">
        <v>2</v>
      </c>
      <c r="K24" s="37">
        <v>6</v>
      </c>
      <c r="L24" s="17" t="s">
        <v>109</v>
      </c>
      <c r="M24" s="18" t="s">
        <v>110</v>
      </c>
      <c r="N24" s="20">
        <v>1</v>
      </c>
      <c r="O24" s="17" t="s">
        <v>109</v>
      </c>
      <c r="P24" s="18" t="s">
        <v>110</v>
      </c>
      <c r="Q24" s="20">
        <v>1</v>
      </c>
      <c r="R24" s="102"/>
      <c r="S24" s="21"/>
      <c r="T24" s="21"/>
      <c r="U24" s="21"/>
      <c r="V24" s="21"/>
      <c r="W24" s="21"/>
      <c r="X24" s="21"/>
      <c r="Y24" s="21"/>
      <c r="Z24" s="21"/>
      <c r="AA24" s="21"/>
      <c r="AB24" s="21"/>
      <c r="AC24" s="21"/>
      <c r="AD24" s="21"/>
      <c r="AE24" s="21"/>
      <c r="AF24" s="21"/>
      <c r="AG24" s="21"/>
      <c r="AH24" s="21"/>
      <c r="AI24" s="21"/>
      <c r="AJ24" s="21"/>
      <c r="AK24" s="21"/>
      <c r="AL24" s="21"/>
    </row>
    <row r="25" spans="1:38" ht="18" customHeight="1">
      <c r="A25" s="139"/>
      <c r="B25" s="103" t="s">
        <v>112</v>
      </c>
      <c r="C25" s="39">
        <f>SUM(D25:G25)</f>
        <v>77</v>
      </c>
      <c r="D25" s="40">
        <f>SUM(D22:D24)</f>
        <v>29</v>
      </c>
      <c r="E25" s="40">
        <f t="shared" ref="E25:H25" si="2">SUM(E22:E24)</f>
        <v>48</v>
      </c>
      <c r="F25" s="40">
        <f t="shared" si="2"/>
        <v>0</v>
      </c>
      <c r="G25" s="40">
        <f t="shared" si="2"/>
        <v>0</v>
      </c>
      <c r="H25" s="40">
        <f t="shared" si="2"/>
        <v>42</v>
      </c>
      <c r="I25" s="40"/>
      <c r="J25" s="41"/>
      <c r="K25" s="42"/>
      <c r="L25" s="39"/>
      <c r="M25" s="40"/>
      <c r="N25" s="39"/>
      <c r="O25" s="39"/>
      <c r="P25" s="40"/>
      <c r="Q25" s="39"/>
      <c r="R25" s="104"/>
      <c r="S25" s="21"/>
      <c r="T25" s="21"/>
      <c r="U25" s="21"/>
      <c r="V25" s="21"/>
      <c r="W25" s="21"/>
      <c r="X25" s="21"/>
      <c r="Y25" s="21"/>
      <c r="Z25" s="21"/>
      <c r="AA25" s="21"/>
      <c r="AB25" s="21"/>
      <c r="AC25" s="21"/>
      <c r="AD25" s="21"/>
      <c r="AE25" s="21"/>
      <c r="AF25" s="21"/>
      <c r="AG25" s="21"/>
      <c r="AH25" s="21"/>
      <c r="AI25" s="21"/>
      <c r="AJ25" s="21"/>
      <c r="AK25" s="21"/>
      <c r="AL25" s="21"/>
    </row>
    <row r="26" spans="1:38" ht="18" customHeight="1">
      <c r="A26" s="139"/>
      <c r="B26" s="99" t="s">
        <v>127</v>
      </c>
      <c r="C26" s="50"/>
      <c r="D26" s="31"/>
      <c r="E26" s="31"/>
      <c r="F26" s="31"/>
      <c r="G26" s="31"/>
      <c r="H26" s="31"/>
      <c r="I26" s="12"/>
      <c r="J26" s="32">
        <f>SUM(J27:J28)</f>
        <v>2</v>
      </c>
      <c r="K26" s="51">
        <v>10</v>
      </c>
      <c r="L26" s="34"/>
      <c r="M26" s="35"/>
      <c r="N26" s="36"/>
      <c r="O26" s="34"/>
      <c r="P26" s="35"/>
      <c r="Q26" s="34"/>
      <c r="R26" s="109"/>
      <c r="S26" s="21"/>
      <c r="T26" s="21"/>
      <c r="U26" s="21"/>
      <c r="V26" s="21"/>
      <c r="W26" s="21"/>
      <c r="X26" s="21"/>
      <c r="Y26" s="21"/>
      <c r="Z26" s="21"/>
      <c r="AA26" s="21"/>
      <c r="AB26" s="21"/>
      <c r="AC26" s="21"/>
      <c r="AD26" s="21"/>
      <c r="AE26" s="21"/>
      <c r="AF26" s="21"/>
      <c r="AG26" s="21"/>
      <c r="AH26" s="21"/>
      <c r="AI26" s="21"/>
      <c r="AJ26" s="21"/>
      <c r="AK26" s="21"/>
      <c r="AL26" s="21"/>
    </row>
    <row r="27" spans="1:38" ht="18" customHeight="1">
      <c r="A27" s="139"/>
      <c r="B27" s="111" t="s">
        <v>128</v>
      </c>
      <c r="C27" s="17" t="s">
        <v>108</v>
      </c>
      <c r="D27" s="18">
        <v>10</v>
      </c>
      <c r="E27" s="18">
        <v>11</v>
      </c>
      <c r="F27" s="18"/>
      <c r="G27" s="18"/>
      <c r="H27" s="18">
        <v>5</v>
      </c>
      <c r="I27" s="12"/>
      <c r="J27" s="52">
        <v>1</v>
      </c>
      <c r="K27" s="53">
        <v>6</v>
      </c>
      <c r="L27" s="17" t="s">
        <v>109</v>
      </c>
      <c r="M27" s="18" t="s">
        <v>110</v>
      </c>
      <c r="N27" s="20">
        <v>1</v>
      </c>
      <c r="O27" s="17" t="s">
        <v>109</v>
      </c>
      <c r="P27" s="18" t="s">
        <v>129</v>
      </c>
      <c r="Q27" s="20">
        <v>1</v>
      </c>
      <c r="R27" s="102"/>
      <c r="S27" s="54"/>
      <c r="T27" s="21"/>
      <c r="U27" s="21"/>
      <c r="V27" s="21"/>
      <c r="W27" s="21"/>
      <c r="X27" s="21"/>
      <c r="Y27" s="21"/>
      <c r="Z27" s="21"/>
      <c r="AA27" s="21"/>
      <c r="AB27" s="21"/>
      <c r="AC27" s="21"/>
      <c r="AD27" s="21"/>
      <c r="AE27" s="21"/>
      <c r="AF27" s="21"/>
      <c r="AG27" s="21"/>
      <c r="AH27" s="21"/>
      <c r="AI27" s="21"/>
      <c r="AJ27" s="21"/>
      <c r="AK27" s="21"/>
      <c r="AL27" s="21"/>
    </row>
    <row r="28" spans="1:38" ht="18" customHeight="1">
      <c r="A28" s="150"/>
      <c r="B28" s="111" t="s">
        <v>130</v>
      </c>
      <c r="C28" s="17" t="s">
        <v>108</v>
      </c>
      <c r="D28" s="38">
        <v>14</v>
      </c>
      <c r="E28" s="18"/>
      <c r="F28" s="18"/>
      <c r="G28" s="18"/>
      <c r="H28" s="18">
        <v>15</v>
      </c>
      <c r="I28" s="12"/>
      <c r="J28" s="19">
        <v>1</v>
      </c>
      <c r="K28" s="37">
        <v>6</v>
      </c>
      <c r="L28" s="17" t="s">
        <v>109</v>
      </c>
      <c r="M28" s="18" t="s">
        <v>110</v>
      </c>
      <c r="N28" s="20">
        <v>1</v>
      </c>
      <c r="O28" s="17" t="s">
        <v>109</v>
      </c>
      <c r="P28" s="18" t="s">
        <v>110</v>
      </c>
      <c r="Q28" s="20">
        <v>1</v>
      </c>
      <c r="R28" s="102"/>
      <c r="S28" s="54"/>
      <c r="T28" s="21"/>
      <c r="U28" s="21"/>
      <c r="V28" s="21"/>
      <c r="W28" s="21"/>
      <c r="X28" s="21"/>
      <c r="Y28" s="21"/>
      <c r="Z28" s="21"/>
      <c r="AA28" s="21"/>
      <c r="AB28" s="21"/>
      <c r="AC28" s="21"/>
      <c r="AD28" s="21"/>
      <c r="AE28" s="21"/>
      <c r="AF28" s="21"/>
      <c r="AG28" s="21"/>
      <c r="AH28" s="21"/>
      <c r="AI28" s="21"/>
      <c r="AJ28" s="21"/>
      <c r="AK28" s="21"/>
      <c r="AL28" s="21"/>
    </row>
    <row r="29" spans="1:38" ht="18" customHeight="1">
      <c r="A29" s="150"/>
      <c r="B29" s="103" t="s">
        <v>112</v>
      </c>
      <c r="C29" s="39">
        <f>SUM(D29:G29)</f>
        <v>35</v>
      </c>
      <c r="D29" s="40">
        <f>SUM(D27:D28)</f>
        <v>24</v>
      </c>
      <c r="E29" s="40">
        <f t="shared" ref="E29:H29" si="3">SUM(E27:E28)</f>
        <v>11</v>
      </c>
      <c r="F29" s="40">
        <f t="shared" si="3"/>
        <v>0</v>
      </c>
      <c r="G29" s="40">
        <f t="shared" si="3"/>
        <v>0</v>
      </c>
      <c r="H29" s="40">
        <f t="shared" si="3"/>
        <v>20</v>
      </c>
      <c r="I29" s="40"/>
      <c r="J29" s="41"/>
      <c r="K29" s="42"/>
      <c r="L29" s="39"/>
      <c r="M29" s="40"/>
      <c r="N29" s="39"/>
      <c r="O29" s="39"/>
      <c r="P29" s="40"/>
      <c r="Q29" s="39"/>
      <c r="R29" s="104"/>
      <c r="S29" s="21"/>
      <c r="T29" s="21"/>
      <c r="U29" s="21"/>
      <c r="V29" s="21"/>
      <c r="W29" s="21"/>
      <c r="X29" s="21"/>
      <c r="Y29" s="21"/>
      <c r="Z29" s="21"/>
      <c r="AA29" s="21"/>
      <c r="AB29" s="21"/>
      <c r="AC29" s="21"/>
      <c r="AD29" s="21"/>
      <c r="AE29" s="21"/>
      <c r="AF29" s="21"/>
      <c r="AG29" s="21"/>
      <c r="AH29" s="21"/>
      <c r="AI29" s="21"/>
      <c r="AJ29" s="21"/>
      <c r="AK29" s="21"/>
      <c r="AL29" s="21"/>
    </row>
    <row r="30" spans="1:38" ht="18" customHeight="1">
      <c r="A30" s="139"/>
      <c r="B30" s="112" t="s">
        <v>131</v>
      </c>
      <c r="C30" s="179">
        <f>SUM(D30:G30)</f>
        <v>304</v>
      </c>
      <c r="D30" s="4">
        <f>D29+D25+D20+D9</f>
        <v>174</v>
      </c>
      <c r="E30" s="4">
        <f t="shared" ref="E30:H30" si="4">E29+E25+E20+E9</f>
        <v>83</v>
      </c>
      <c r="F30" s="4">
        <f t="shared" si="4"/>
        <v>47</v>
      </c>
      <c r="G30" s="4">
        <f t="shared" si="4"/>
        <v>0</v>
      </c>
      <c r="H30" s="4">
        <f t="shared" si="4"/>
        <v>274</v>
      </c>
      <c r="I30" s="55"/>
      <c r="J30" s="4">
        <f>J26+J21+J10+J6</f>
        <v>30</v>
      </c>
      <c r="K30" s="56"/>
      <c r="L30" s="55"/>
      <c r="M30" s="57"/>
      <c r="N30" s="79"/>
      <c r="O30" s="57"/>
      <c r="P30" s="58"/>
      <c r="Q30" s="79"/>
      <c r="R30" s="113"/>
      <c r="S30" s="59"/>
      <c r="T30" s="59"/>
      <c r="U30" s="59"/>
      <c r="V30" s="59"/>
      <c r="W30" s="59"/>
      <c r="X30" s="59"/>
      <c r="Y30" s="59"/>
      <c r="Z30" s="59"/>
      <c r="AA30" s="59"/>
      <c r="AB30" s="59"/>
      <c r="AC30" s="59"/>
      <c r="AD30" s="59"/>
      <c r="AE30" s="59"/>
      <c r="AF30" s="59"/>
      <c r="AG30" s="59"/>
      <c r="AH30" s="59"/>
      <c r="AI30" s="59"/>
      <c r="AJ30" s="59"/>
      <c r="AK30" s="59"/>
      <c r="AL30" s="59"/>
    </row>
    <row r="31" spans="1:38" ht="18" customHeight="1">
      <c r="A31" s="139"/>
      <c r="B31" s="105" t="s">
        <v>132</v>
      </c>
      <c r="C31" s="44"/>
      <c r="D31" s="61"/>
      <c r="E31" s="61"/>
      <c r="F31" s="61"/>
      <c r="G31" s="61"/>
      <c r="H31" s="61"/>
      <c r="I31" s="61"/>
      <c r="J31" s="62">
        <f>C32</f>
        <v>10</v>
      </c>
      <c r="K31" s="63"/>
      <c r="L31" s="60"/>
      <c r="M31" s="61"/>
      <c r="N31" s="60"/>
      <c r="O31" s="60"/>
      <c r="P31" s="61"/>
      <c r="Q31" s="60"/>
      <c r="R31" s="109"/>
      <c r="S31" s="21"/>
      <c r="T31" s="21"/>
      <c r="U31" s="21"/>
      <c r="V31" s="21"/>
      <c r="W31" s="21"/>
      <c r="X31" s="21"/>
      <c r="Y31" s="21"/>
      <c r="Z31" s="21"/>
      <c r="AA31" s="21"/>
      <c r="AB31" s="21"/>
      <c r="AC31" s="21"/>
      <c r="AD31" s="21"/>
      <c r="AE31" s="21"/>
      <c r="AF31" s="21"/>
      <c r="AG31" s="21"/>
      <c r="AH31" s="21"/>
      <c r="AI31" s="21"/>
      <c r="AJ31" s="21"/>
      <c r="AK31" s="21"/>
      <c r="AL31" s="21"/>
    </row>
    <row r="32" spans="1:38" ht="18" customHeight="1">
      <c r="A32" s="159"/>
      <c r="B32" s="99" t="s">
        <v>133</v>
      </c>
      <c r="C32" s="178">
        <f>SUM(J33:J34)</f>
        <v>10</v>
      </c>
      <c r="D32" s="46"/>
      <c r="E32" s="46"/>
      <c r="F32" s="46"/>
      <c r="G32" s="46"/>
      <c r="H32" s="46"/>
      <c r="I32" s="12"/>
      <c r="J32" s="47"/>
      <c r="K32" s="33">
        <v>10</v>
      </c>
      <c r="L32" s="48"/>
      <c r="M32" s="12"/>
      <c r="N32" s="49"/>
      <c r="O32" s="48"/>
      <c r="P32" s="12"/>
      <c r="Q32" s="48"/>
      <c r="R32" s="100"/>
      <c r="S32" s="21"/>
      <c r="T32" s="21"/>
      <c r="U32" s="21"/>
      <c r="V32" s="21"/>
      <c r="W32" s="21"/>
      <c r="X32" s="21"/>
      <c r="Y32" s="21"/>
      <c r="Z32" s="21"/>
      <c r="AA32" s="21"/>
      <c r="AB32" s="21"/>
      <c r="AC32" s="21"/>
      <c r="AD32" s="21"/>
      <c r="AE32" s="21"/>
      <c r="AF32" s="21"/>
      <c r="AG32" s="21"/>
      <c r="AH32" s="21"/>
      <c r="AI32" s="21"/>
      <c r="AJ32" s="21"/>
      <c r="AK32" s="21"/>
      <c r="AL32" s="21"/>
    </row>
    <row r="33" spans="1:38" ht="18" customHeight="1">
      <c r="A33" s="159"/>
      <c r="B33" s="107" t="s">
        <v>134</v>
      </c>
      <c r="C33" s="17" t="s">
        <v>135</v>
      </c>
      <c r="D33" s="38">
        <v>15</v>
      </c>
      <c r="E33" s="18">
        <v>25</v>
      </c>
      <c r="F33" s="18"/>
      <c r="G33" s="18"/>
      <c r="H33" s="18">
        <v>10</v>
      </c>
      <c r="I33" s="12"/>
      <c r="J33" s="52">
        <v>4</v>
      </c>
      <c r="K33" s="53">
        <v>6</v>
      </c>
      <c r="L33" s="17" t="s">
        <v>109</v>
      </c>
      <c r="M33" s="18" t="s">
        <v>110</v>
      </c>
      <c r="N33" s="20">
        <v>1</v>
      </c>
      <c r="O33" s="17" t="s">
        <v>109</v>
      </c>
      <c r="P33" s="18" t="s">
        <v>110</v>
      </c>
      <c r="Q33" s="20">
        <v>1</v>
      </c>
      <c r="R33" s="102"/>
      <c r="S33" s="21"/>
      <c r="T33" s="21"/>
      <c r="U33" s="21"/>
      <c r="V33" s="21"/>
      <c r="W33" s="21"/>
      <c r="X33" s="21"/>
      <c r="Y33" s="21"/>
      <c r="Z33" s="21"/>
      <c r="AA33" s="21"/>
      <c r="AB33" s="21"/>
      <c r="AC33" s="21"/>
      <c r="AD33" s="21"/>
      <c r="AE33" s="21"/>
      <c r="AF33" s="21"/>
      <c r="AG33" s="21"/>
      <c r="AH33" s="21"/>
      <c r="AI33" s="21"/>
      <c r="AJ33" s="21"/>
      <c r="AK33" s="21"/>
      <c r="AL33" s="21"/>
    </row>
    <row r="34" spans="1:38" ht="18" customHeight="1">
      <c r="A34" s="159"/>
      <c r="B34" s="107" t="s">
        <v>136</v>
      </c>
      <c r="C34" s="17" t="s">
        <v>135</v>
      </c>
      <c r="D34" s="18">
        <v>20</v>
      </c>
      <c r="E34" s="18">
        <v>22</v>
      </c>
      <c r="F34" s="18"/>
      <c r="G34" s="18"/>
      <c r="H34" s="18">
        <v>70</v>
      </c>
      <c r="I34" s="12"/>
      <c r="J34" s="19">
        <v>6</v>
      </c>
      <c r="K34" s="37">
        <v>6</v>
      </c>
      <c r="L34" s="17" t="s">
        <v>109</v>
      </c>
      <c r="M34" s="18" t="s">
        <v>110</v>
      </c>
      <c r="N34" s="20">
        <v>1</v>
      </c>
      <c r="O34" s="17" t="s">
        <v>109</v>
      </c>
      <c r="P34" s="18" t="s">
        <v>110</v>
      </c>
      <c r="Q34" s="20">
        <v>1</v>
      </c>
      <c r="R34" s="102"/>
      <c r="S34" s="21"/>
      <c r="T34" s="21"/>
      <c r="U34" s="21"/>
      <c r="V34" s="21"/>
      <c r="W34" s="21"/>
      <c r="X34" s="21"/>
      <c r="Y34" s="21"/>
      <c r="Z34" s="21"/>
      <c r="AA34" s="21"/>
      <c r="AB34" s="21"/>
      <c r="AC34" s="21"/>
      <c r="AD34" s="21"/>
      <c r="AE34" s="21"/>
      <c r="AF34" s="21"/>
      <c r="AG34" s="21"/>
      <c r="AH34" s="21"/>
      <c r="AI34" s="21"/>
      <c r="AJ34" s="21"/>
      <c r="AK34" s="21"/>
      <c r="AL34" s="21"/>
    </row>
    <row r="35" spans="1:38" ht="18" customHeight="1">
      <c r="A35" s="159"/>
      <c r="B35" s="105" t="s">
        <v>137</v>
      </c>
      <c r="C35" s="44"/>
      <c r="D35" s="61"/>
      <c r="E35" s="61"/>
      <c r="F35" s="61"/>
      <c r="G35" s="61"/>
      <c r="H35" s="61"/>
      <c r="I35" s="12"/>
      <c r="J35" s="62"/>
      <c r="K35" s="63"/>
      <c r="L35" s="60"/>
      <c r="M35" s="61"/>
      <c r="N35" s="60"/>
      <c r="O35" s="60"/>
      <c r="P35" s="61"/>
      <c r="Q35" s="60"/>
      <c r="R35" s="109"/>
      <c r="S35" s="21"/>
      <c r="T35" s="21"/>
      <c r="U35" s="21"/>
      <c r="V35" s="21"/>
      <c r="W35" s="21"/>
      <c r="X35" s="21"/>
      <c r="Y35" s="21"/>
      <c r="Z35" s="21"/>
      <c r="AA35" s="21"/>
      <c r="AB35" s="21"/>
      <c r="AC35" s="21"/>
      <c r="AD35" s="21"/>
      <c r="AE35" s="21"/>
      <c r="AF35" s="21"/>
      <c r="AG35" s="21"/>
      <c r="AH35" s="21"/>
      <c r="AI35" s="21"/>
      <c r="AJ35" s="21"/>
      <c r="AK35" s="21"/>
      <c r="AL35" s="21"/>
    </row>
    <row r="36" spans="1:38" ht="18" customHeight="1">
      <c r="A36" s="159"/>
      <c r="B36" s="99" t="s">
        <v>133</v>
      </c>
      <c r="C36" s="178">
        <f>SUM(J37:J38)</f>
        <v>10</v>
      </c>
      <c r="D36" s="46"/>
      <c r="E36" s="46"/>
      <c r="F36" s="46"/>
      <c r="G36" s="46"/>
      <c r="H36" s="46"/>
      <c r="I36" s="12"/>
      <c r="J36" s="47"/>
      <c r="K36" s="33">
        <v>10</v>
      </c>
      <c r="L36" s="48"/>
      <c r="M36" s="12"/>
      <c r="N36" s="49"/>
      <c r="O36" s="48"/>
      <c r="P36" s="12"/>
      <c r="Q36" s="48"/>
      <c r="R36" s="100"/>
      <c r="S36" s="21"/>
      <c r="T36" s="21"/>
      <c r="U36" s="21"/>
      <c r="V36" s="21"/>
      <c r="W36" s="21"/>
      <c r="X36" s="21"/>
      <c r="Y36" s="21"/>
      <c r="Z36" s="21"/>
      <c r="AA36" s="21"/>
      <c r="AB36" s="21"/>
      <c r="AC36" s="21"/>
      <c r="AD36" s="21"/>
      <c r="AE36" s="21"/>
      <c r="AF36" s="21"/>
      <c r="AG36" s="21"/>
      <c r="AH36" s="21"/>
      <c r="AI36" s="21"/>
      <c r="AJ36" s="21"/>
      <c r="AK36" s="21"/>
      <c r="AL36" s="21"/>
    </row>
    <row r="37" spans="1:38" ht="18" customHeight="1">
      <c r="A37" s="159"/>
      <c r="B37" s="107" t="s">
        <v>134</v>
      </c>
      <c r="C37" s="17" t="s">
        <v>135</v>
      </c>
      <c r="D37" s="38">
        <v>15</v>
      </c>
      <c r="E37" s="18">
        <v>25</v>
      </c>
      <c r="F37" s="18"/>
      <c r="G37" s="18"/>
      <c r="H37" s="18">
        <v>10</v>
      </c>
      <c r="I37" s="12"/>
      <c r="J37" s="52">
        <v>4</v>
      </c>
      <c r="K37" s="53">
        <v>6</v>
      </c>
      <c r="L37" s="17" t="s">
        <v>109</v>
      </c>
      <c r="M37" s="18" t="s">
        <v>110</v>
      </c>
      <c r="N37" s="20">
        <v>1</v>
      </c>
      <c r="O37" s="17" t="s">
        <v>109</v>
      </c>
      <c r="P37" s="18" t="s">
        <v>110</v>
      </c>
      <c r="Q37" s="20">
        <v>1</v>
      </c>
      <c r="R37" s="102"/>
      <c r="S37" s="21"/>
      <c r="T37" s="21"/>
      <c r="U37" s="21"/>
      <c r="V37" s="21"/>
      <c r="W37" s="21"/>
      <c r="X37" s="21"/>
      <c r="Y37" s="21"/>
      <c r="Z37" s="21"/>
      <c r="AA37" s="21"/>
      <c r="AB37" s="21"/>
      <c r="AC37" s="21"/>
      <c r="AD37" s="21"/>
      <c r="AE37" s="21"/>
      <c r="AF37" s="21"/>
      <c r="AG37" s="21"/>
      <c r="AH37" s="21"/>
      <c r="AI37" s="21"/>
      <c r="AJ37" s="21"/>
      <c r="AK37" s="21"/>
      <c r="AL37" s="21"/>
    </row>
    <row r="38" spans="1:38" ht="18" customHeight="1">
      <c r="A38" s="159"/>
      <c r="B38" s="107" t="s">
        <v>138</v>
      </c>
      <c r="C38" s="17" t="s">
        <v>135</v>
      </c>
      <c r="D38" s="18">
        <v>18</v>
      </c>
      <c r="E38" s="18">
        <v>2</v>
      </c>
      <c r="F38" s="18">
        <v>22</v>
      </c>
      <c r="G38" s="18"/>
      <c r="H38" s="18">
        <v>70</v>
      </c>
      <c r="I38" s="12"/>
      <c r="J38" s="19">
        <v>6</v>
      </c>
      <c r="K38" s="37">
        <v>6</v>
      </c>
      <c r="L38" s="17" t="s">
        <v>109</v>
      </c>
      <c r="M38" s="18" t="s">
        <v>110</v>
      </c>
      <c r="N38" s="20">
        <v>1</v>
      </c>
      <c r="O38" s="17" t="s">
        <v>109</v>
      </c>
      <c r="P38" s="18" t="s">
        <v>110</v>
      </c>
      <c r="Q38" s="20">
        <v>1</v>
      </c>
      <c r="R38" s="102"/>
      <c r="S38" s="21"/>
      <c r="T38" s="21"/>
      <c r="U38" s="21"/>
      <c r="V38" s="21"/>
      <c r="W38" s="21"/>
      <c r="X38" s="21"/>
      <c r="Y38" s="21"/>
      <c r="Z38" s="21"/>
      <c r="AA38" s="21"/>
      <c r="AB38" s="21"/>
      <c r="AC38" s="21"/>
      <c r="AD38" s="21"/>
      <c r="AE38" s="21"/>
      <c r="AF38" s="21"/>
      <c r="AG38" s="21"/>
      <c r="AH38" s="21"/>
      <c r="AI38" s="21"/>
      <c r="AJ38" s="21"/>
      <c r="AK38" s="21"/>
      <c r="AL38" s="21"/>
    </row>
    <row r="39" spans="1:38" ht="18" customHeight="1">
      <c r="A39" s="159"/>
      <c r="B39" s="103" t="s">
        <v>112</v>
      </c>
      <c r="C39" s="39">
        <f>SUM(D39:G39)</f>
        <v>82</v>
      </c>
      <c r="D39" s="40">
        <f>SUM(D37:D38)</f>
        <v>33</v>
      </c>
      <c r="E39" s="40">
        <f t="shared" ref="E39:H39" si="5">SUM(E37:E38)</f>
        <v>27</v>
      </c>
      <c r="F39" s="40">
        <f t="shared" si="5"/>
        <v>22</v>
      </c>
      <c r="G39" s="40">
        <f t="shared" si="5"/>
        <v>0</v>
      </c>
      <c r="H39" s="40">
        <f t="shared" si="5"/>
        <v>80</v>
      </c>
      <c r="I39" s="40"/>
      <c r="J39" s="41"/>
      <c r="K39" s="42"/>
      <c r="L39" s="39"/>
      <c r="M39" s="40"/>
      <c r="N39" s="39"/>
      <c r="O39" s="39"/>
      <c r="P39" s="40"/>
      <c r="Q39" s="39"/>
      <c r="R39" s="104"/>
      <c r="S39" s="21"/>
      <c r="T39" s="21"/>
      <c r="U39" s="21"/>
      <c r="V39" s="21"/>
      <c r="W39" s="21"/>
      <c r="X39" s="21"/>
      <c r="Y39" s="21"/>
      <c r="Z39" s="21"/>
      <c r="AA39" s="21"/>
      <c r="AB39" s="21"/>
      <c r="AC39" s="21"/>
      <c r="AD39" s="21"/>
      <c r="AE39" s="21"/>
      <c r="AF39" s="21"/>
      <c r="AG39" s="21"/>
      <c r="AH39" s="21"/>
      <c r="AI39" s="21"/>
      <c r="AJ39" s="21"/>
      <c r="AK39" s="21"/>
      <c r="AL39" s="21"/>
    </row>
    <row r="40" spans="1:38" ht="18" customHeight="1">
      <c r="A40" s="150"/>
      <c r="B40" s="99" t="s">
        <v>139</v>
      </c>
      <c r="C40" s="50"/>
      <c r="D40" s="31"/>
      <c r="E40" s="31"/>
      <c r="F40" s="31"/>
      <c r="G40" s="31"/>
      <c r="H40" s="31"/>
      <c r="I40" s="12"/>
      <c r="J40" s="32">
        <f>SUM(J41:J43)</f>
        <v>3</v>
      </c>
      <c r="K40" s="51">
        <v>10</v>
      </c>
      <c r="L40" s="34"/>
      <c r="M40" s="35"/>
      <c r="N40" s="36"/>
      <c r="O40" s="34"/>
      <c r="P40" s="35"/>
      <c r="Q40" s="34"/>
      <c r="R40" s="109"/>
      <c r="S40" s="21"/>
      <c r="T40" s="21"/>
      <c r="U40" s="21"/>
      <c r="V40" s="21"/>
      <c r="W40" s="21"/>
      <c r="X40" s="21"/>
      <c r="Y40" s="21"/>
      <c r="Z40" s="21"/>
      <c r="AA40" s="21"/>
      <c r="AB40" s="21"/>
      <c r="AC40" s="21"/>
      <c r="AD40" s="21"/>
      <c r="AE40" s="21"/>
      <c r="AF40" s="21"/>
      <c r="AG40" s="21"/>
      <c r="AH40" s="21"/>
      <c r="AI40" s="21"/>
      <c r="AJ40" s="21"/>
      <c r="AK40" s="21"/>
      <c r="AL40" s="21"/>
    </row>
    <row r="41" spans="1:38" s="7" customFormat="1" ht="18" customHeight="1">
      <c r="A41" s="150"/>
      <c r="B41" s="114" t="s">
        <v>140</v>
      </c>
      <c r="C41" s="83" t="s">
        <v>135</v>
      </c>
      <c r="D41" s="84">
        <v>5</v>
      </c>
      <c r="E41" s="84">
        <v>30</v>
      </c>
      <c r="F41" s="84"/>
      <c r="G41" s="84"/>
      <c r="H41" s="84">
        <v>20</v>
      </c>
      <c r="I41" s="85"/>
      <c r="J41" s="86">
        <v>1</v>
      </c>
      <c r="K41" s="87">
        <v>6</v>
      </c>
      <c r="L41" s="83" t="s">
        <v>109</v>
      </c>
      <c r="M41" s="84" t="s">
        <v>110</v>
      </c>
      <c r="N41" s="88">
        <v>1</v>
      </c>
      <c r="O41" s="83" t="s">
        <v>109</v>
      </c>
      <c r="P41" s="84" t="s">
        <v>110</v>
      </c>
      <c r="Q41" s="88">
        <v>1</v>
      </c>
      <c r="R41" s="115"/>
      <c r="S41" s="89"/>
      <c r="T41" s="89"/>
      <c r="U41" s="89"/>
      <c r="V41" s="89"/>
      <c r="W41" s="89"/>
      <c r="X41" s="89"/>
      <c r="Y41" s="89"/>
      <c r="Z41" s="89"/>
      <c r="AA41" s="89"/>
      <c r="AB41" s="89"/>
      <c r="AC41" s="89"/>
      <c r="AD41" s="89"/>
      <c r="AE41" s="89"/>
      <c r="AF41" s="89"/>
      <c r="AG41" s="89"/>
      <c r="AH41" s="89"/>
      <c r="AI41" s="89"/>
      <c r="AJ41" s="89"/>
      <c r="AK41" s="89"/>
      <c r="AL41" s="89"/>
    </row>
    <row r="42" spans="1:38" s="7" customFormat="1" ht="18" customHeight="1">
      <c r="A42" s="139"/>
      <c r="B42" s="114" t="s">
        <v>141</v>
      </c>
      <c r="C42" s="83" t="s">
        <v>135</v>
      </c>
      <c r="D42" s="84">
        <v>8</v>
      </c>
      <c r="E42" s="84">
        <v>13</v>
      </c>
      <c r="F42" s="84"/>
      <c r="G42" s="84"/>
      <c r="H42" s="84">
        <v>10</v>
      </c>
      <c r="I42" s="85"/>
      <c r="J42" s="86">
        <v>1</v>
      </c>
      <c r="K42" s="87">
        <v>6</v>
      </c>
      <c r="L42" s="83" t="s">
        <v>109</v>
      </c>
      <c r="M42" s="84" t="s">
        <v>110</v>
      </c>
      <c r="N42" s="88">
        <v>1</v>
      </c>
      <c r="O42" s="83" t="s">
        <v>109</v>
      </c>
      <c r="P42" s="84" t="s">
        <v>110</v>
      </c>
      <c r="Q42" s="88">
        <v>1</v>
      </c>
      <c r="R42" s="115"/>
      <c r="S42" s="89"/>
      <c r="T42" s="89"/>
      <c r="U42" s="89"/>
      <c r="V42" s="89"/>
      <c r="W42" s="89"/>
      <c r="X42" s="89"/>
      <c r="Y42" s="89"/>
      <c r="Z42" s="89"/>
      <c r="AA42" s="89"/>
      <c r="AB42" s="89"/>
      <c r="AC42" s="89"/>
      <c r="AD42" s="89"/>
      <c r="AE42" s="89"/>
      <c r="AF42" s="89"/>
      <c r="AG42" s="89"/>
      <c r="AH42" s="89"/>
      <c r="AI42" s="89"/>
      <c r="AJ42" s="89"/>
      <c r="AK42" s="89"/>
      <c r="AL42" s="89"/>
    </row>
    <row r="43" spans="1:38" s="7" customFormat="1" ht="18" customHeight="1">
      <c r="A43" s="150"/>
      <c r="B43" s="114" t="s">
        <v>142</v>
      </c>
      <c r="C43" s="83" t="s">
        <v>135</v>
      </c>
      <c r="D43" s="84">
        <v>10</v>
      </c>
      <c r="E43" s="84"/>
      <c r="F43" s="84">
        <v>31</v>
      </c>
      <c r="G43" s="84"/>
      <c r="H43" s="84">
        <v>20</v>
      </c>
      <c r="I43" s="85"/>
      <c r="J43" s="86">
        <v>1</v>
      </c>
      <c r="K43" s="87">
        <v>6</v>
      </c>
      <c r="L43" s="83" t="s">
        <v>143</v>
      </c>
      <c r="M43" s="84" t="s">
        <v>144</v>
      </c>
      <c r="N43" s="83" t="s">
        <v>145</v>
      </c>
      <c r="O43" s="83" t="s">
        <v>143</v>
      </c>
      <c r="P43" s="84" t="s">
        <v>144</v>
      </c>
      <c r="Q43" s="83" t="s">
        <v>145</v>
      </c>
      <c r="R43" s="115"/>
      <c r="S43" s="89"/>
      <c r="T43" s="89"/>
      <c r="U43" s="89"/>
      <c r="V43" s="89"/>
      <c r="W43" s="89"/>
      <c r="X43" s="89"/>
      <c r="Y43" s="89"/>
      <c r="Z43" s="89"/>
      <c r="AA43" s="89"/>
      <c r="AB43" s="89"/>
      <c r="AC43" s="89"/>
      <c r="AD43" s="89"/>
      <c r="AE43" s="89"/>
      <c r="AF43" s="89"/>
      <c r="AG43" s="89"/>
      <c r="AH43" s="89"/>
      <c r="AI43" s="89"/>
      <c r="AJ43" s="89"/>
      <c r="AK43" s="89"/>
      <c r="AL43" s="89"/>
    </row>
    <row r="44" spans="1:38" ht="18" customHeight="1">
      <c r="A44" s="139"/>
      <c r="B44" s="103" t="s">
        <v>112</v>
      </c>
      <c r="C44" s="39">
        <f>SUM(D44:G44)</f>
        <v>97</v>
      </c>
      <c r="D44" s="40">
        <f>SUM(D41:D43)</f>
        <v>23</v>
      </c>
      <c r="E44" s="40">
        <f t="shared" ref="E44:H44" si="6">SUM(E41:E43)</f>
        <v>43</v>
      </c>
      <c r="F44" s="40">
        <f t="shared" si="6"/>
        <v>31</v>
      </c>
      <c r="G44" s="40">
        <f t="shared" si="6"/>
        <v>0</v>
      </c>
      <c r="H44" s="40">
        <f t="shared" si="6"/>
        <v>50</v>
      </c>
      <c r="I44" s="40"/>
      <c r="J44" s="41"/>
      <c r="K44" s="42"/>
      <c r="L44" s="39"/>
      <c r="M44" s="40"/>
      <c r="N44" s="39"/>
      <c r="O44" s="39"/>
      <c r="P44" s="40"/>
      <c r="Q44" s="39"/>
      <c r="R44" s="104"/>
      <c r="S44" s="21"/>
      <c r="T44" s="21"/>
      <c r="U44" s="21"/>
      <c r="V44" s="21"/>
      <c r="W44" s="21"/>
      <c r="X44" s="21"/>
      <c r="Y44" s="21"/>
      <c r="Z44" s="21"/>
      <c r="AA44" s="21"/>
      <c r="AB44" s="21"/>
      <c r="AC44" s="21"/>
      <c r="AD44" s="21"/>
      <c r="AE44" s="21"/>
      <c r="AF44" s="21"/>
      <c r="AG44" s="21"/>
      <c r="AH44" s="21"/>
      <c r="AI44" s="21"/>
      <c r="AJ44" s="21"/>
      <c r="AK44" s="21"/>
      <c r="AL44" s="21"/>
    </row>
    <row r="45" spans="1:38" ht="18" customHeight="1">
      <c r="A45" s="139"/>
      <c r="B45" s="99" t="s">
        <v>146</v>
      </c>
      <c r="C45" s="50"/>
      <c r="D45" s="31"/>
      <c r="E45" s="31"/>
      <c r="F45" s="31"/>
      <c r="G45" s="31"/>
      <c r="H45" s="31"/>
      <c r="I45" s="12"/>
      <c r="J45" s="32">
        <f>SUM(J46:J48)</f>
        <v>4</v>
      </c>
      <c r="K45" s="51">
        <v>10</v>
      </c>
      <c r="L45" s="34"/>
      <c r="M45" s="35"/>
      <c r="N45" s="36"/>
      <c r="O45" s="34"/>
      <c r="P45" s="35"/>
      <c r="Q45" s="34"/>
      <c r="R45" s="109"/>
      <c r="S45" s="21"/>
      <c r="T45" s="21"/>
      <c r="U45" s="21"/>
      <c r="V45" s="21"/>
      <c r="W45" s="21"/>
      <c r="X45" s="21"/>
      <c r="Y45" s="21"/>
      <c r="Z45" s="21"/>
      <c r="AA45" s="21"/>
      <c r="AB45" s="21"/>
      <c r="AC45" s="21"/>
      <c r="AD45" s="21"/>
      <c r="AE45" s="21"/>
      <c r="AF45" s="21"/>
      <c r="AG45" s="21"/>
      <c r="AH45" s="21"/>
      <c r="AI45" s="21"/>
      <c r="AJ45" s="21"/>
      <c r="AK45" s="21"/>
      <c r="AL45" s="21"/>
    </row>
    <row r="46" spans="1:38" s="7" customFormat="1" ht="18" customHeight="1">
      <c r="A46" s="139"/>
      <c r="B46" s="116" t="s">
        <v>147</v>
      </c>
      <c r="C46" s="83" t="s">
        <v>135</v>
      </c>
      <c r="D46" s="84"/>
      <c r="E46" s="84">
        <v>17.5</v>
      </c>
      <c r="F46" s="84"/>
      <c r="G46" s="84"/>
      <c r="H46" s="84">
        <v>17.5</v>
      </c>
      <c r="I46" s="85"/>
      <c r="J46" s="86">
        <v>1</v>
      </c>
      <c r="K46" s="87">
        <v>6</v>
      </c>
      <c r="L46" s="83" t="s">
        <v>109</v>
      </c>
      <c r="M46" s="83" t="s">
        <v>148</v>
      </c>
      <c r="N46" s="83">
        <v>1</v>
      </c>
      <c r="O46" s="83" t="s">
        <v>109</v>
      </c>
      <c r="P46" s="83" t="s">
        <v>148</v>
      </c>
      <c r="Q46" s="83">
        <v>1</v>
      </c>
      <c r="R46" s="115"/>
      <c r="S46" s="90"/>
      <c r="T46" s="89"/>
      <c r="U46" s="89"/>
      <c r="V46" s="89"/>
      <c r="W46" s="89"/>
      <c r="X46" s="89"/>
      <c r="Y46" s="89"/>
      <c r="Z46" s="89"/>
      <c r="AA46" s="89"/>
      <c r="AB46" s="89"/>
      <c r="AC46" s="89"/>
      <c r="AD46" s="89"/>
      <c r="AE46" s="89"/>
      <c r="AF46" s="89"/>
      <c r="AG46" s="89"/>
      <c r="AH46" s="89"/>
      <c r="AI46" s="89"/>
      <c r="AJ46" s="89"/>
      <c r="AK46" s="89"/>
      <c r="AL46" s="89"/>
    </row>
    <row r="47" spans="1:38" s="7" customFormat="1" ht="18" customHeight="1">
      <c r="A47" s="139"/>
      <c r="B47" s="116" t="s">
        <v>149</v>
      </c>
      <c r="C47" s="83" t="s">
        <v>135</v>
      </c>
      <c r="D47" s="84"/>
      <c r="E47" s="84">
        <v>7</v>
      </c>
      <c r="F47" s="84"/>
      <c r="G47" s="84"/>
      <c r="H47" s="84">
        <v>7</v>
      </c>
      <c r="I47" s="91"/>
      <c r="J47" s="86">
        <v>1</v>
      </c>
      <c r="K47" s="87">
        <v>6</v>
      </c>
      <c r="L47" s="83" t="s">
        <v>109</v>
      </c>
      <c r="M47" s="83" t="s">
        <v>148</v>
      </c>
      <c r="N47" s="83">
        <v>1</v>
      </c>
      <c r="O47" s="83" t="s">
        <v>109</v>
      </c>
      <c r="P47" s="83" t="s">
        <v>148</v>
      </c>
      <c r="Q47" s="83">
        <v>1</v>
      </c>
      <c r="R47" s="115"/>
      <c r="S47" s="90"/>
      <c r="T47" s="89"/>
      <c r="U47" s="89"/>
      <c r="V47" s="89"/>
      <c r="W47" s="89"/>
      <c r="X47" s="89"/>
      <c r="Y47" s="89"/>
      <c r="Z47" s="89"/>
      <c r="AA47" s="89"/>
      <c r="AB47" s="89"/>
      <c r="AC47" s="89"/>
      <c r="AD47" s="89"/>
      <c r="AE47" s="89"/>
      <c r="AF47" s="89"/>
      <c r="AG47" s="89"/>
      <c r="AH47" s="89"/>
      <c r="AI47" s="89"/>
      <c r="AJ47" s="89"/>
      <c r="AK47" s="89"/>
      <c r="AL47" s="89"/>
    </row>
    <row r="48" spans="1:38" s="7" customFormat="1" ht="18" customHeight="1">
      <c r="A48" s="139"/>
      <c r="B48" s="116" t="s">
        <v>150</v>
      </c>
      <c r="C48" s="83" t="s">
        <v>135</v>
      </c>
      <c r="D48" s="84"/>
      <c r="E48" s="84">
        <v>17.5</v>
      </c>
      <c r="F48" s="84"/>
      <c r="G48" s="84"/>
      <c r="H48" s="84">
        <v>17.5</v>
      </c>
      <c r="I48" s="91"/>
      <c r="J48" s="86">
        <v>2</v>
      </c>
      <c r="K48" s="87">
        <v>6</v>
      </c>
      <c r="L48" s="83" t="s">
        <v>143</v>
      </c>
      <c r="M48" s="83" t="s">
        <v>148</v>
      </c>
      <c r="N48" s="83">
        <v>1</v>
      </c>
      <c r="O48" s="191" t="s">
        <v>151</v>
      </c>
      <c r="P48" s="192"/>
      <c r="Q48" s="193"/>
      <c r="R48" s="115"/>
      <c r="S48" s="90"/>
      <c r="T48" s="89"/>
      <c r="U48" s="89"/>
      <c r="V48" s="89"/>
      <c r="W48" s="89"/>
      <c r="X48" s="89"/>
      <c r="Y48" s="89"/>
      <c r="Z48" s="89"/>
      <c r="AA48" s="89"/>
      <c r="AB48" s="89"/>
      <c r="AC48" s="89"/>
      <c r="AD48" s="89"/>
      <c r="AE48" s="89"/>
      <c r="AF48" s="89"/>
      <c r="AG48" s="89"/>
      <c r="AH48" s="89"/>
      <c r="AI48" s="89"/>
      <c r="AJ48" s="89"/>
      <c r="AK48" s="89"/>
      <c r="AL48" s="89"/>
    </row>
    <row r="49" spans="1:38" ht="18" customHeight="1">
      <c r="A49" s="139"/>
      <c r="B49" s="103" t="s">
        <v>112</v>
      </c>
      <c r="C49" s="39">
        <f>SUM(D49:G49)</f>
        <v>42</v>
      </c>
      <c r="D49" s="40">
        <f>SUM(D46:D48)</f>
        <v>0</v>
      </c>
      <c r="E49" s="40">
        <f t="shared" ref="E49:H49" si="7">SUM(E46:E48)</f>
        <v>42</v>
      </c>
      <c r="F49" s="40">
        <f t="shared" si="7"/>
        <v>0</v>
      </c>
      <c r="G49" s="40">
        <f t="shared" si="7"/>
        <v>0</v>
      </c>
      <c r="H49" s="40">
        <f t="shared" si="7"/>
        <v>42</v>
      </c>
      <c r="I49" s="40"/>
      <c r="J49" s="41"/>
      <c r="K49" s="42"/>
      <c r="L49" s="39"/>
      <c r="M49" s="40"/>
      <c r="N49" s="39"/>
      <c r="O49" s="39"/>
      <c r="P49" s="40"/>
      <c r="Q49" s="39"/>
      <c r="R49" s="104"/>
      <c r="S49" s="21"/>
      <c r="T49" s="21"/>
      <c r="U49" s="21"/>
      <c r="V49" s="21"/>
      <c r="W49" s="21"/>
      <c r="X49" s="21"/>
      <c r="Y49" s="21"/>
      <c r="Z49" s="21"/>
      <c r="AA49" s="21"/>
      <c r="AB49" s="21"/>
      <c r="AC49" s="21"/>
      <c r="AD49" s="21"/>
      <c r="AE49" s="21"/>
      <c r="AF49" s="21"/>
      <c r="AG49" s="21"/>
      <c r="AH49" s="21"/>
      <c r="AI49" s="21"/>
      <c r="AJ49" s="21"/>
      <c r="AK49" s="21"/>
      <c r="AL49" s="21"/>
    </row>
    <row r="50" spans="1:38" ht="18" customHeight="1">
      <c r="A50" s="139"/>
      <c r="B50" s="99" t="s">
        <v>152</v>
      </c>
      <c r="C50" s="50"/>
      <c r="D50" s="46"/>
      <c r="E50" s="46"/>
      <c r="F50" s="46"/>
      <c r="G50" s="46"/>
      <c r="H50" s="46"/>
      <c r="I50" s="64"/>
      <c r="J50" s="32">
        <f>SUM(J51)</f>
        <v>3</v>
      </c>
      <c r="K50" s="33">
        <v>10</v>
      </c>
      <c r="L50" s="48"/>
      <c r="M50" s="12"/>
      <c r="N50" s="49"/>
      <c r="O50" s="48"/>
      <c r="P50" s="12"/>
      <c r="Q50" s="48"/>
      <c r="R50" s="100"/>
      <c r="S50" s="21"/>
      <c r="T50" s="21"/>
      <c r="U50" s="21"/>
      <c r="V50" s="21"/>
      <c r="W50" s="21"/>
      <c r="X50" s="21"/>
      <c r="Y50" s="21"/>
      <c r="Z50" s="21"/>
      <c r="AA50" s="21"/>
      <c r="AB50" s="21"/>
      <c r="AC50" s="21"/>
      <c r="AD50" s="21"/>
      <c r="AE50" s="21"/>
      <c r="AF50" s="21"/>
      <c r="AG50" s="21"/>
      <c r="AH50" s="21"/>
      <c r="AI50" s="21"/>
      <c r="AJ50" s="21"/>
      <c r="AK50" s="21"/>
      <c r="AL50" s="21"/>
    </row>
    <row r="51" spans="1:38" ht="18" customHeight="1">
      <c r="A51" s="139"/>
      <c r="B51" s="101" t="s">
        <v>153</v>
      </c>
      <c r="C51" s="17" t="s">
        <v>135</v>
      </c>
      <c r="D51" s="18"/>
      <c r="E51" s="18"/>
      <c r="F51" s="18"/>
      <c r="G51" s="18">
        <v>147</v>
      </c>
      <c r="H51" s="18"/>
      <c r="I51" s="12"/>
      <c r="J51" s="19">
        <v>3</v>
      </c>
      <c r="K51" s="37"/>
      <c r="L51" s="17" t="s">
        <v>143</v>
      </c>
      <c r="M51" s="18" t="s">
        <v>144</v>
      </c>
      <c r="N51" s="17" t="s">
        <v>154</v>
      </c>
      <c r="O51" s="186" t="s">
        <v>155</v>
      </c>
      <c r="P51" s="187"/>
      <c r="Q51" s="188"/>
      <c r="R51" s="102"/>
      <c r="S51" s="21"/>
      <c r="T51" s="21"/>
      <c r="U51" s="21"/>
      <c r="V51" s="21"/>
      <c r="W51" s="21"/>
      <c r="X51" s="21"/>
      <c r="Y51" s="21"/>
      <c r="Z51" s="21"/>
      <c r="AA51" s="21"/>
      <c r="AB51" s="21"/>
      <c r="AC51" s="21"/>
      <c r="AD51" s="21"/>
      <c r="AE51" s="21"/>
      <c r="AF51" s="21"/>
      <c r="AG51" s="21"/>
      <c r="AH51" s="21"/>
      <c r="AI51" s="21"/>
      <c r="AJ51" s="21"/>
      <c r="AK51" s="21"/>
      <c r="AL51" s="21"/>
    </row>
    <row r="52" spans="1:38" ht="18" customHeight="1">
      <c r="A52" s="139"/>
      <c r="B52" s="103" t="s">
        <v>112</v>
      </c>
      <c r="C52" s="39">
        <f>SUM(D52:G52)</f>
        <v>147</v>
      </c>
      <c r="D52" s="40">
        <f>SUM(D51)</f>
        <v>0</v>
      </c>
      <c r="E52" s="40">
        <f t="shared" ref="E52:H52" si="8">SUM(E51)</f>
        <v>0</v>
      </c>
      <c r="F52" s="40">
        <f t="shared" si="8"/>
        <v>0</v>
      </c>
      <c r="G52" s="40">
        <f t="shared" si="8"/>
        <v>147</v>
      </c>
      <c r="H52" s="40">
        <f t="shared" si="8"/>
        <v>0</v>
      </c>
      <c r="I52" s="40"/>
      <c r="J52" s="41"/>
      <c r="K52" s="42"/>
      <c r="L52" s="39"/>
      <c r="M52" s="40"/>
      <c r="N52" s="39"/>
      <c r="O52" s="39"/>
      <c r="P52" s="40"/>
      <c r="Q52" s="39"/>
      <c r="R52" s="104"/>
      <c r="S52" s="21"/>
      <c r="T52" s="21"/>
      <c r="U52" s="21"/>
      <c r="V52" s="21"/>
      <c r="W52" s="21"/>
      <c r="X52" s="21"/>
      <c r="Y52" s="21"/>
      <c r="Z52" s="21"/>
      <c r="AA52" s="21"/>
      <c r="AB52" s="21"/>
      <c r="AC52" s="21"/>
      <c r="AD52" s="21"/>
      <c r="AE52" s="21"/>
      <c r="AF52" s="21"/>
      <c r="AG52" s="21"/>
      <c r="AH52" s="21"/>
      <c r="AI52" s="21"/>
      <c r="AJ52" s="21"/>
      <c r="AK52" s="21"/>
      <c r="AL52" s="21"/>
    </row>
    <row r="53" spans="1:38" ht="18" customHeight="1">
      <c r="A53" s="139"/>
      <c r="B53" s="99" t="s">
        <v>156</v>
      </c>
      <c r="C53" s="50"/>
      <c r="D53" s="46"/>
      <c r="E53" s="46"/>
      <c r="F53" s="46"/>
      <c r="G53" s="46"/>
      <c r="H53" s="46"/>
      <c r="I53" s="64"/>
      <c r="J53" s="32">
        <f>SUM(J54)</f>
        <v>10</v>
      </c>
      <c r="K53" s="33">
        <v>10</v>
      </c>
      <c r="L53" s="35"/>
      <c r="M53" s="35"/>
      <c r="N53" s="35"/>
      <c r="O53" s="12"/>
      <c r="P53" s="12"/>
      <c r="Q53" s="12"/>
      <c r="R53" s="109"/>
      <c r="S53" s="21"/>
      <c r="T53" s="21"/>
      <c r="U53" s="21"/>
      <c r="V53" s="21"/>
      <c r="W53" s="21"/>
      <c r="X53" s="21"/>
      <c r="Y53" s="21"/>
      <c r="Z53" s="21"/>
      <c r="AA53" s="21"/>
      <c r="AB53" s="21"/>
      <c r="AC53" s="21"/>
      <c r="AD53" s="21"/>
      <c r="AE53" s="21"/>
      <c r="AF53" s="21"/>
      <c r="AG53" s="21"/>
      <c r="AH53" s="21"/>
      <c r="AI53" s="21"/>
      <c r="AJ53" s="21"/>
      <c r="AK53" s="21"/>
      <c r="AL53" s="21"/>
    </row>
    <row r="54" spans="1:38" ht="18" customHeight="1">
      <c r="A54" s="139"/>
      <c r="B54" s="101" t="s">
        <v>157</v>
      </c>
      <c r="C54" s="17" t="s">
        <v>135</v>
      </c>
      <c r="D54" s="18"/>
      <c r="E54" s="18"/>
      <c r="F54" s="18"/>
      <c r="G54" s="18"/>
      <c r="H54" s="18"/>
      <c r="I54" s="12"/>
      <c r="J54" s="52">
        <v>10</v>
      </c>
      <c r="K54" s="53"/>
      <c r="L54" s="18" t="s">
        <v>143</v>
      </c>
      <c r="M54" s="18" t="s">
        <v>144</v>
      </c>
      <c r="N54" s="17" t="s">
        <v>154</v>
      </c>
      <c r="O54" s="186" t="s">
        <v>155</v>
      </c>
      <c r="P54" s="187"/>
      <c r="Q54" s="188"/>
      <c r="R54" s="102"/>
      <c r="S54" s="21"/>
      <c r="T54" s="21"/>
      <c r="U54" s="21"/>
      <c r="V54" s="21"/>
      <c r="W54" s="21"/>
      <c r="X54" s="21"/>
      <c r="Y54" s="21"/>
      <c r="Z54" s="21"/>
      <c r="AA54" s="21"/>
      <c r="AB54" s="21"/>
      <c r="AC54" s="21"/>
      <c r="AD54" s="21"/>
      <c r="AE54" s="21"/>
      <c r="AF54" s="21"/>
      <c r="AG54" s="21"/>
      <c r="AH54" s="21"/>
      <c r="AI54" s="21"/>
      <c r="AJ54" s="21"/>
      <c r="AK54" s="21"/>
      <c r="AL54" s="21"/>
    </row>
    <row r="55" spans="1:38" ht="18" customHeight="1">
      <c r="A55" s="139"/>
      <c r="B55" s="117" t="s">
        <v>112</v>
      </c>
      <c r="C55" s="39">
        <f>SUM(D55:G55)</f>
        <v>0</v>
      </c>
      <c r="D55" s="40">
        <f>SUM(D54)</f>
        <v>0</v>
      </c>
      <c r="E55" s="40">
        <f t="shared" ref="E55:H55" si="9">SUM(E54)</f>
        <v>0</v>
      </c>
      <c r="F55" s="40">
        <f t="shared" si="9"/>
        <v>0</v>
      </c>
      <c r="G55" s="40">
        <f t="shared" si="9"/>
        <v>0</v>
      </c>
      <c r="H55" s="40">
        <f t="shared" si="9"/>
        <v>0</v>
      </c>
      <c r="I55" s="66"/>
      <c r="J55" s="67"/>
      <c r="K55" s="68"/>
      <c r="L55" s="65"/>
      <c r="M55" s="66"/>
      <c r="N55" s="65"/>
      <c r="O55" s="65"/>
      <c r="P55" s="66"/>
      <c r="Q55" s="65"/>
      <c r="R55" s="118"/>
      <c r="S55" s="21"/>
      <c r="T55" s="21"/>
      <c r="U55" s="21"/>
      <c r="V55" s="21"/>
      <c r="W55" s="21"/>
      <c r="X55" s="21"/>
      <c r="Y55" s="21"/>
      <c r="Z55" s="21"/>
      <c r="AA55" s="21"/>
      <c r="AB55" s="21"/>
      <c r="AC55" s="21"/>
      <c r="AD55" s="21"/>
      <c r="AE55" s="21"/>
      <c r="AF55" s="21"/>
      <c r="AG55" s="21"/>
      <c r="AH55" s="21"/>
      <c r="AI55" s="21"/>
      <c r="AJ55" s="21"/>
      <c r="AK55" s="21"/>
      <c r="AL55" s="21"/>
    </row>
    <row r="56" spans="1:38" ht="18" customHeight="1">
      <c r="A56" s="139"/>
      <c r="B56" s="119" t="s">
        <v>158</v>
      </c>
      <c r="C56" s="70">
        <f>SUM(D56:G56)</f>
        <v>368</v>
      </c>
      <c r="D56" s="180">
        <f>D55+D52+D49+D44+D39</f>
        <v>56</v>
      </c>
      <c r="E56" s="180">
        <f t="shared" ref="E56:H56" si="10">E55+E52+E49+E44+E39</f>
        <v>112</v>
      </c>
      <c r="F56" s="180">
        <f t="shared" si="10"/>
        <v>53</v>
      </c>
      <c r="G56" s="180">
        <f t="shared" si="10"/>
        <v>147</v>
      </c>
      <c r="H56" s="180">
        <f t="shared" si="10"/>
        <v>172</v>
      </c>
      <c r="I56" s="69"/>
      <c r="J56" s="70">
        <f>J53+J50+J45+J40+J31</f>
        <v>30</v>
      </c>
      <c r="K56" s="71"/>
      <c r="L56" s="72" t="s">
        <v>159</v>
      </c>
      <c r="M56" s="73"/>
      <c r="N56" s="73"/>
      <c r="O56" s="73"/>
      <c r="P56" s="73"/>
      <c r="Q56" s="73"/>
      <c r="R56" s="120"/>
      <c r="S56" s="21"/>
      <c r="T56" s="21"/>
      <c r="U56" s="21"/>
      <c r="V56" s="21"/>
      <c r="W56" s="21"/>
      <c r="X56" s="21"/>
      <c r="Y56" s="21"/>
      <c r="Z56" s="21"/>
      <c r="AA56" s="21"/>
      <c r="AB56" s="21"/>
      <c r="AC56" s="21"/>
      <c r="AD56" s="21"/>
      <c r="AE56" s="21"/>
      <c r="AF56" s="21"/>
      <c r="AG56" s="21"/>
      <c r="AH56" s="21"/>
      <c r="AI56" s="21"/>
      <c r="AJ56" s="21"/>
      <c r="AK56" s="21"/>
      <c r="AL56" s="21"/>
    </row>
    <row r="57" spans="1:38" ht="18" customHeight="1">
      <c r="A57" s="139"/>
      <c r="B57" s="121" t="s">
        <v>160</v>
      </c>
      <c r="C57" s="6">
        <f t="shared" ref="C57:H57" si="11">C56+C30</f>
        <v>672</v>
      </c>
      <c r="D57" s="6">
        <f t="shared" si="11"/>
        <v>230</v>
      </c>
      <c r="E57" s="6">
        <f t="shared" si="11"/>
        <v>195</v>
      </c>
      <c r="F57" s="6">
        <f t="shared" si="11"/>
        <v>100</v>
      </c>
      <c r="G57" s="6">
        <f t="shared" si="11"/>
        <v>147</v>
      </c>
      <c r="H57" s="6">
        <f t="shared" si="11"/>
        <v>446</v>
      </c>
      <c r="I57" s="6"/>
      <c r="J57" s="6">
        <f>J56+J30</f>
        <v>60</v>
      </c>
      <c r="K57" s="56"/>
      <c r="L57" s="74" t="s">
        <v>161</v>
      </c>
      <c r="M57" s="3"/>
      <c r="N57" s="75"/>
      <c r="O57" s="3"/>
      <c r="P57" s="3"/>
      <c r="Q57" s="3"/>
      <c r="R57" s="122"/>
      <c r="S57" s="21"/>
      <c r="T57" s="21"/>
      <c r="U57" s="21"/>
      <c r="V57" s="21"/>
      <c r="W57" s="21"/>
      <c r="X57" s="21"/>
      <c r="Y57" s="21"/>
      <c r="Z57" s="21"/>
      <c r="AA57" s="21"/>
      <c r="AB57" s="21"/>
      <c r="AC57" s="21"/>
      <c r="AD57" s="21"/>
      <c r="AE57" s="21"/>
      <c r="AF57" s="21"/>
      <c r="AG57" s="21"/>
      <c r="AH57" s="21"/>
      <c r="AI57" s="21"/>
      <c r="AJ57" s="21"/>
      <c r="AK57" s="21"/>
      <c r="AL57" s="21"/>
    </row>
    <row r="58" spans="1:38" ht="18" customHeight="1">
      <c r="A58" s="139"/>
      <c r="B58" s="123" t="s">
        <v>162</v>
      </c>
      <c r="C58" s="124"/>
      <c r="D58" s="124"/>
      <c r="E58" s="124"/>
      <c r="F58" s="124"/>
      <c r="G58" s="124"/>
      <c r="H58" s="124"/>
      <c r="I58" s="125"/>
      <c r="J58" s="126"/>
      <c r="K58" s="127"/>
      <c r="L58" s="128" t="s">
        <v>163</v>
      </c>
      <c r="M58" s="129"/>
      <c r="N58" s="130"/>
      <c r="O58" s="129"/>
      <c r="P58" s="129"/>
      <c r="Q58" s="129"/>
      <c r="R58" s="131"/>
      <c r="S58" s="21"/>
      <c r="T58" s="21"/>
      <c r="U58" s="21"/>
      <c r="V58" s="21"/>
      <c r="W58" s="21"/>
      <c r="X58" s="21"/>
      <c r="Y58" s="21"/>
      <c r="Z58" s="21"/>
      <c r="AA58" s="21"/>
      <c r="AB58" s="21"/>
      <c r="AC58" s="21"/>
      <c r="AD58" s="21"/>
      <c r="AE58" s="21"/>
      <c r="AF58" s="21"/>
      <c r="AG58" s="21"/>
      <c r="AH58" s="21"/>
      <c r="AI58" s="21"/>
      <c r="AJ58" s="21"/>
      <c r="AK58" s="21"/>
      <c r="AL58" s="21"/>
    </row>
    <row r="59" spans="1:38" ht="18" customHeight="1">
      <c r="A59" s="76"/>
      <c r="B59" s="3"/>
      <c r="C59" s="3"/>
      <c r="D59" s="3"/>
      <c r="E59" s="3"/>
      <c r="F59" s="3"/>
      <c r="G59" s="3"/>
      <c r="H59" s="3"/>
      <c r="I59" s="77"/>
      <c r="J59" s="78"/>
      <c r="K59" s="3"/>
      <c r="L59" s="3"/>
      <c r="M59" s="3"/>
      <c r="N59" s="3"/>
      <c r="O59" s="3"/>
      <c r="P59" s="3"/>
      <c r="Q59" s="3"/>
      <c r="R59" s="21"/>
      <c r="S59" s="21"/>
      <c r="T59" s="21"/>
      <c r="U59" s="21"/>
      <c r="V59" s="21"/>
      <c r="W59" s="21"/>
      <c r="X59" s="21"/>
      <c r="Y59" s="21"/>
      <c r="Z59" s="21"/>
      <c r="AA59" s="21"/>
      <c r="AB59" s="21"/>
      <c r="AC59" s="21"/>
      <c r="AD59" s="21"/>
      <c r="AE59" s="21"/>
      <c r="AF59" s="21"/>
      <c r="AG59" s="21"/>
      <c r="AH59" s="21"/>
      <c r="AI59" s="21"/>
      <c r="AJ59" s="21"/>
      <c r="AK59" s="21"/>
    </row>
    <row r="60" spans="1:38" ht="18" customHeight="1">
      <c r="A60" s="5"/>
      <c r="B60" s="181" t="s">
        <v>164</v>
      </c>
      <c r="C60" s="5">
        <f>C49</f>
        <v>42</v>
      </c>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row>
    <row r="61" spans="1:38" ht="18" customHeight="1">
      <c r="A61" s="5"/>
      <c r="B61" s="181" t="s">
        <v>165</v>
      </c>
      <c r="C61" s="5">
        <f>C55+C52</f>
        <v>147</v>
      </c>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row>
    <row r="62" spans="1:38" ht="18" customHeight="1">
      <c r="A62" s="5"/>
      <c r="B62" s="181" t="s">
        <v>166</v>
      </c>
      <c r="C62" s="5">
        <f>C57-C60-C61</f>
        <v>483</v>
      </c>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row>
    <row r="63" spans="1:38" ht="18"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row>
    <row r="64" spans="1:38" ht="18"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row>
    <row r="65" spans="1:37" ht="18"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row>
    <row r="66" spans="1:37" ht="18"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row>
    <row r="67" spans="1:37" ht="18"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row>
    <row r="68" spans="1:37" ht="18"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row>
    <row r="69" spans="1:37" ht="18"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row>
    <row r="70" spans="1:37" ht="18"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row>
    <row r="71" spans="1:37" ht="18"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row>
    <row r="72" spans="1:37" ht="18"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row>
    <row r="73" spans="1:37" ht="18"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row>
    <row r="74" spans="1:37" ht="18"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row>
    <row r="75" spans="1:37" ht="18"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row>
    <row r="76" spans="1:37" ht="18"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row>
    <row r="77" spans="1:37" ht="18"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row>
    <row r="78" spans="1:37" ht="18"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row>
    <row r="79" spans="1:37" ht="18"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row>
    <row r="80" spans="1:37" ht="18"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row>
    <row r="81" spans="1:37" ht="18"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row>
    <row r="82" spans="1:37" ht="18"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row>
    <row r="83" spans="1:37" ht="18"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row>
    <row r="84" spans="1:37" ht="18"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row>
    <row r="85" spans="1:37" ht="18"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row>
    <row r="86" spans="1:37" ht="18"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row>
    <row r="87" spans="1:37" ht="18"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row>
    <row r="88" spans="1:37" ht="18"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row>
    <row r="89" spans="1:37" ht="18"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row>
    <row r="90" spans="1:37" ht="18"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row>
    <row r="91" spans="1:37" ht="18"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row>
    <row r="92" spans="1:37" ht="18"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row>
    <row r="93" spans="1:37" ht="18"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row>
    <row r="94" spans="1:37" ht="18"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row>
    <row r="95" spans="1:37" ht="18"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row>
    <row r="96" spans="1:37" ht="18"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row>
    <row r="97" spans="1:37" ht="18"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row>
    <row r="98" spans="1:37" ht="18"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row>
    <row r="99" spans="1:37" ht="18"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row>
    <row r="100" spans="1:37" ht="18"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row>
    <row r="101" spans="1:37" ht="18"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row>
    <row r="102" spans="1:37" ht="18"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row>
    <row r="103" spans="1:37" ht="18"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row>
    <row r="104" spans="1:37" ht="18"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row>
    <row r="105" spans="1:37" ht="18"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row>
    <row r="106" spans="1:37" ht="18"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row>
    <row r="107" spans="1:37" ht="18"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row>
    <row r="108" spans="1:37" ht="18"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row>
    <row r="109" spans="1:37" ht="18"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row>
    <row r="110" spans="1:37" ht="18"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row>
    <row r="111" spans="1:37" ht="18"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row>
    <row r="112" spans="1:37" ht="18"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row>
    <row r="113" spans="1:38" ht="18"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row>
    <row r="114" spans="1:38" ht="18"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row>
    <row r="115" spans="1:38" ht="18"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row>
    <row r="116" spans="1:38" ht="18"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row>
    <row r="117" spans="1:38" ht="18"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row>
    <row r="118" spans="1:38" ht="18" customHeight="1">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row>
    <row r="119" spans="1:38" ht="18" customHeight="1">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row>
    <row r="120" spans="1:38" ht="18" customHeight="1">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row>
    <row r="121" spans="1:38" ht="18" customHeight="1">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row>
    <row r="122" spans="1:38" ht="18" customHeight="1">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row>
    <row r="123" spans="1:38" ht="18" customHeight="1">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row>
    <row r="124" spans="1:38" ht="18" customHeight="1">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row>
    <row r="125" spans="1:38" ht="18" customHeight="1">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row>
    <row r="126" spans="1:38" ht="18" customHeight="1">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row>
    <row r="127" spans="1:38" ht="18" customHeight="1">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row>
    <row r="128" spans="1:38" ht="18" customHeight="1">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row>
    <row r="129" spans="2:38" ht="18" customHeight="1">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row>
    <row r="130" spans="2:38" ht="18" customHeight="1">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row>
    <row r="131" spans="2:38" ht="18" customHeight="1">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row>
    <row r="132" spans="2:38" ht="18" customHeight="1">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row>
    <row r="133" spans="2:38" ht="18" customHeight="1">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row>
    <row r="134" spans="2:38" ht="18" customHeight="1">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row>
    <row r="135" spans="2:38" ht="18" customHeight="1">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row>
    <row r="136" spans="2:38" ht="18" customHeight="1">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row>
    <row r="137" spans="2:38" ht="18" customHeight="1">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row>
    <row r="138" spans="2:38" ht="18" customHeight="1">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row>
    <row r="139" spans="2:38" ht="18" customHeight="1">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row>
    <row r="140" spans="2:38" ht="18" customHeight="1">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row>
    <row r="141" spans="2:38" ht="18" customHeight="1">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row>
    <row r="142" spans="2:38" ht="18" customHeight="1">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row>
    <row r="143" spans="2:38" ht="18" customHeight="1">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row>
    <row r="144" spans="2:38" ht="18" customHeight="1">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row>
    <row r="145" spans="2:38" ht="18" customHeight="1">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row>
    <row r="146" spans="2:38" ht="18" customHeight="1">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row>
    <row r="147" spans="2:38" ht="18" customHeight="1">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row>
    <row r="148" spans="2:38" ht="18" customHeight="1">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row>
    <row r="149" spans="2:38" ht="18" customHeight="1">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row>
    <row r="150" spans="2:38" ht="18" customHeight="1">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row>
    <row r="151" spans="2:38" ht="18" customHeight="1">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row>
    <row r="152" spans="2:38" ht="18" customHeight="1">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row>
    <row r="153" spans="2:38" ht="18" customHeight="1">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row>
    <row r="154" spans="2:38" ht="18" customHeight="1">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row>
    <row r="155" spans="2:38" ht="18" customHeight="1">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row>
    <row r="156" spans="2:38" ht="18" customHeight="1">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row>
    <row r="157" spans="2:38" ht="18" customHeight="1">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row>
    <row r="158" spans="2:38" ht="18" customHeight="1">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row>
    <row r="159" spans="2:38" ht="18" customHeight="1">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row>
    <row r="160" spans="2:38" ht="18" customHeight="1">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row>
    <row r="161" spans="2:38" ht="18" customHeight="1">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row>
    <row r="162" spans="2:38" ht="18" customHeight="1">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row>
    <row r="163" spans="2:38" ht="18" customHeight="1">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row>
    <row r="164" spans="2:38" ht="18" customHeight="1">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row>
    <row r="165" spans="2:38" ht="18" customHeight="1">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row>
    <row r="166" spans="2:38" ht="18" customHeight="1">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row>
    <row r="167" spans="2:38" ht="18" customHeight="1">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row>
    <row r="168" spans="2:38" ht="18" customHeight="1">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row>
    <row r="169" spans="2:38" ht="18" customHeight="1">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row>
    <row r="170" spans="2:38" ht="18" customHeight="1">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row>
    <row r="171" spans="2:38" ht="18" customHeight="1">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row>
    <row r="172" spans="2:38" ht="18" customHeight="1">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row>
    <row r="173" spans="2:38" ht="18" customHeight="1">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row>
    <row r="174" spans="2:38" ht="18" customHeight="1">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row>
    <row r="175" spans="2:38" ht="18" customHeight="1">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row>
    <row r="176" spans="2:38" ht="18" customHeight="1">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row>
    <row r="177" spans="2:38" ht="18" customHeight="1">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row>
    <row r="178" spans="2:38" ht="18" customHeight="1">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row>
    <row r="179" spans="2:38" ht="18" customHeight="1">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row>
    <row r="180" spans="2:38" ht="18" customHeight="1">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row>
    <row r="181" spans="2:38" ht="18" customHeight="1">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row>
    <row r="182" spans="2:38" ht="18" customHeight="1">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row>
    <row r="183" spans="2:38" ht="18" customHeight="1">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row>
    <row r="184" spans="2:38" ht="18" customHeight="1">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row>
    <row r="185" spans="2:38" ht="18" customHeight="1">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row>
    <row r="186" spans="2:38" ht="18" customHeight="1">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row>
    <row r="187" spans="2:38" ht="18" customHeight="1">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row>
    <row r="188" spans="2:38" ht="18" customHeight="1">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row>
    <row r="189" spans="2:38" ht="18" customHeight="1">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row>
    <row r="190" spans="2:38" ht="18" customHeight="1">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row>
    <row r="191" spans="2:38" ht="18" customHeight="1">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row>
    <row r="192" spans="2:38" ht="18" customHeight="1">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row>
    <row r="193" spans="2:38" ht="18" customHeight="1">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row>
    <row r="194" spans="2:38" ht="18" customHeight="1">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row>
    <row r="195" spans="2:38" ht="18" customHeight="1">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row>
    <row r="196" spans="2:38" ht="18" customHeight="1">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row>
    <row r="197" spans="2:38" ht="18" customHeight="1">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row>
    <row r="198" spans="2:38" ht="18" customHeight="1">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row>
    <row r="199" spans="2:38" ht="18" customHeight="1">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row>
    <row r="200" spans="2:38" ht="18" customHeight="1">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row>
    <row r="201" spans="2:38" ht="18" customHeight="1">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row>
    <row r="202" spans="2:38" ht="18" customHeight="1">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row>
    <row r="203" spans="2:38" ht="18" customHeight="1">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row>
    <row r="204" spans="2:38" ht="18" customHeight="1">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row>
    <row r="205" spans="2:38" ht="18" customHeight="1">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row>
    <row r="206" spans="2:38" ht="18" customHeight="1">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row>
    <row r="207" spans="2:38" ht="18" customHeight="1">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row>
    <row r="208" spans="2:38" ht="18" customHeight="1">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row>
    <row r="209" spans="2:38" ht="18" customHeight="1">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row>
    <row r="210" spans="2:38" ht="18" customHeight="1">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row>
    <row r="211" spans="2:38" ht="18" customHeight="1">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row>
    <row r="212" spans="2:38" ht="18" customHeight="1">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row>
    <row r="213" spans="2:38" ht="18" customHeight="1">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row>
    <row r="214" spans="2:38" ht="18" customHeight="1">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row>
    <row r="215" spans="2:38" ht="18" customHeight="1">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row>
    <row r="216" spans="2:38" ht="18" customHeight="1">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row>
    <row r="217" spans="2:38" ht="18" customHeight="1">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row>
    <row r="218" spans="2:38" ht="18" customHeight="1">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row>
    <row r="219" spans="2:38" ht="18" customHeight="1">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row>
    <row r="220" spans="2:38" ht="18" customHeight="1">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row>
    <row r="221" spans="2:38" ht="18" customHeight="1">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row>
    <row r="222" spans="2:38" ht="18" customHeight="1">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row>
    <row r="223" spans="2:38" ht="18" customHeight="1">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row>
    <row r="224" spans="2:38" ht="18" customHeight="1">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row>
    <row r="225" spans="2:38" ht="18" customHeight="1">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row>
    <row r="226" spans="2:38" ht="18" customHeight="1">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row>
    <row r="227" spans="2:38" ht="18" customHeight="1">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row>
    <row r="228" spans="2:38" ht="18" customHeight="1">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row>
    <row r="229" spans="2:38" ht="18" customHeight="1">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row>
    <row r="230" spans="2:38" ht="18" customHeight="1">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row>
    <row r="231" spans="2:38" ht="18" customHeight="1">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row>
    <row r="232" spans="2:38" ht="18" customHeight="1">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row>
    <row r="233" spans="2:38" ht="18" customHeight="1">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row>
    <row r="234" spans="2:38" ht="18" customHeight="1">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row>
    <row r="235" spans="2:38" ht="18" customHeight="1">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row>
    <row r="236" spans="2:38" ht="18" customHeight="1">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row>
    <row r="237" spans="2:38" ht="18" customHeight="1">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row>
    <row r="238" spans="2:38" ht="18" customHeight="1">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row>
    <row r="239" spans="2:38" ht="18" customHeight="1">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row>
    <row r="240" spans="2:38" ht="18" customHeight="1">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row>
    <row r="241" spans="2:38" ht="18" customHeight="1">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row>
    <row r="242" spans="2:38" ht="18" customHeight="1">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row>
    <row r="243" spans="2:38" ht="18" customHeight="1">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row>
    <row r="244" spans="2:38" ht="18" customHeight="1">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row>
    <row r="245" spans="2:38" ht="18" customHeight="1">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row>
    <row r="246" spans="2:38" ht="18" customHeight="1">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row>
    <row r="247" spans="2:38" ht="18" customHeight="1">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row>
    <row r="248" spans="2:38" ht="18" customHeight="1">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row>
    <row r="249" spans="2:38" ht="18" customHeight="1">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row>
    <row r="250" spans="2:38" ht="18" customHeight="1">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row>
    <row r="251" spans="2:38" ht="18" customHeight="1">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row>
    <row r="252" spans="2:38" ht="18" customHeight="1">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row>
    <row r="253" spans="2:38" ht="18" customHeight="1">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row>
    <row r="254" spans="2:38" ht="18" customHeight="1">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row>
    <row r="255" spans="2:38" ht="18" customHeight="1">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row>
    <row r="256" spans="2:38" ht="18" customHeight="1">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row>
    <row r="257" spans="2:38" ht="18" customHeight="1">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row>
    <row r="258" spans="2:38" ht="18" customHeight="1">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row>
    <row r="259" spans="2:38" ht="18" customHeight="1">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row>
    <row r="260" spans="2:38" ht="18" customHeight="1">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row>
    <row r="261" spans="2:38" ht="18" customHeight="1">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row>
    <row r="262" spans="2:38" ht="18" customHeight="1">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row>
    <row r="263" spans="2:38" ht="18" customHeight="1">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row>
    <row r="264" spans="2:38" ht="18" customHeight="1">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row>
    <row r="265" spans="2:38" ht="18" customHeight="1">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row>
    <row r="266" spans="2:38" ht="18" customHeight="1">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row>
    <row r="267" spans="2:38" ht="18" customHeight="1">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row>
    <row r="268" spans="2:38" ht="18" customHeight="1">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row>
    <row r="269" spans="2:38" ht="18" customHeight="1">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row>
    <row r="270" spans="2:38" ht="18" customHeight="1">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row>
    <row r="271" spans="2:38" ht="18" customHeight="1">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row>
    <row r="272" spans="2:38" ht="18" customHeight="1">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row>
    <row r="273" spans="2:38" ht="18" customHeight="1">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row>
    <row r="274" spans="2:38" ht="18" customHeight="1">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row>
    <row r="275" spans="2:38" ht="18" customHeight="1">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row>
    <row r="276" spans="2:38" ht="18" customHeight="1">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row>
    <row r="277" spans="2:38" ht="18" customHeight="1">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row>
    <row r="278" spans="2:38" ht="18" customHeight="1">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row>
    <row r="279" spans="2:38" ht="18" customHeight="1">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row>
    <row r="280" spans="2:38" ht="18" customHeight="1">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row>
    <row r="281" spans="2:38" ht="18" customHeight="1">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row>
    <row r="282" spans="2:38" ht="18" customHeight="1">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row>
    <row r="283" spans="2:38" ht="18" customHeight="1">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row>
    <row r="284" spans="2:38" ht="18" customHeight="1">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row>
    <row r="285" spans="2:38" ht="18" customHeight="1">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row>
    <row r="286" spans="2:38" ht="18" customHeight="1">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row>
    <row r="287" spans="2:38" ht="18" customHeight="1">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row>
    <row r="288" spans="2:38" ht="18" customHeight="1">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row>
    <row r="289" spans="2:38" ht="18" customHeight="1">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row>
    <row r="290" spans="2:38" ht="18" customHeight="1">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row>
    <row r="291" spans="2:38" ht="18" customHeight="1">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row>
    <row r="292" spans="2:38" ht="18" customHeight="1">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row>
    <row r="293" spans="2:38" ht="18" customHeight="1">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row>
    <row r="294" spans="2:38" ht="18" customHeight="1">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row>
    <row r="295" spans="2:38" ht="18" customHeight="1">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row>
    <row r="296" spans="2:38" ht="18" customHeight="1">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row>
    <row r="297" spans="2:38" ht="18" customHeight="1">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row>
    <row r="298" spans="2:38" ht="18" customHeight="1">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row>
    <row r="299" spans="2:38" ht="18" customHeight="1">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row>
    <row r="300" spans="2:38" ht="18" customHeight="1">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row>
    <row r="301" spans="2:38" ht="18" customHeight="1">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row>
    <row r="302" spans="2:38" ht="18" customHeight="1">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row>
    <row r="303" spans="2:38" ht="18" customHeight="1">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row>
    <row r="304" spans="2:38" ht="18" customHeight="1">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row>
    <row r="305" spans="2:38" ht="18" customHeight="1">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row>
    <row r="306" spans="2:38" ht="18" customHeight="1">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row>
    <row r="307" spans="2:38" ht="18" customHeight="1">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row>
    <row r="308" spans="2:38" ht="18" customHeight="1">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row>
    <row r="309" spans="2:38" ht="18" customHeight="1">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row>
    <row r="310" spans="2:38" ht="18" customHeight="1">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row>
    <row r="311" spans="2:38" ht="18" customHeight="1">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row>
    <row r="312" spans="2:38" ht="18" customHeight="1">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row>
    <row r="313" spans="2:38" ht="18" customHeight="1">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row>
    <row r="314" spans="2:38" ht="18" customHeight="1">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row>
    <row r="315" spans="2:38" ht="18" customHeight="1">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row>
    <row r="316" spans="2:38" ht="18" customHeight="1">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row>
    <row r="317" spans="2:38" ht="18" customHeight="1">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row>
    <row r="318" spans="2:38" ht="18" customHeight="1">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row>
    <row r="319" spans="2:38" ht="18" customHeight="1">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row>
    <row r="320" spans="2:38" ht="18" customHeight="1">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row>
    <row r="321" spans="2:38" ht="18" customHeight="1">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row>
    <row r="322" spans="2:38" ht="18" customHeight="1">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row>
    <row r="323" spans="2:38" ht="18" customHeight="1">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row>
    <row r="324" spans="2:38" ht="18" customHeight="1">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row>
    <row r="325" spans="2:38" ht="18" customHeight="1">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row>
    <row r="326" spans="2:38" ht="18" customHeight="1">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row>
    <row r="327" spans="2:38" ht="18" customHeight="1">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row>
    <row r="328" spans="2:38" ht="18" customHeight="1">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row>
    <row r="329" spans="2:38" ht="18" customHeight="1">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row>
    <row r="330" spans="2:38" ht="18" customHeight="1">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row>
    <row r="331" spans="2:38" ht="18" customHeight="1">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row>
    <row r="332" spans="2:38" ht="18" customHeight="1">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row>
    <row r="333" spans="2:38" ht="18" customHeight="1">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row>
    <row r="334" spans="2:38" ht="18" customHeight="1">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row>
    <row r="335" spans="2:38" ht="18" customHeight="1">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row>
    <row r="336" spans="2:38" ht="18" customHeight="1">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row>
    <row r="337" spans="2:38" ht="18" customHeight="1">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row>
    <row r="338" spans="2:38" ht="18" customHeight="1">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row>
    <row r="339" spans="2:38" ht="18" customHeight="1">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row>
    <row r="340" spans="2:38" ht="18" customHeight="1">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row>
    <row r="341" spans="2:38" ht="18" customHeight="1">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row>
    <row r="342" spans="2:38" ht="18" customHeight="1">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row>
    <row r="343" spans="2:38" ht="18" customHeight="1">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row>
    <row r="344" spans="2:38" ht="18" customHeight="1">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row>
    <row r="345" spans="2:38" ht="18" customHeight="1">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row>
    <row r="346" spans="2:38" ht="18" customHeight="1">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row>
    <row r="347" spans="2:38" ht="18" customHeight="1">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row>
    <row r="348" spans="2:38" ht="18" customHeight="1">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row>
    <row r="349" spans="2:38" ht="18" customHeight="1">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row>
    <row r="350" spans="2:38" ht="18" customHeight="1">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row>
    <row r="351" spans="2:38" ht="18" customHeight="1">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row>
    <row r="352" spans="2:38" ht="18" customHeight="1">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row>
    <row r="353" spans="2:38" ht="18" customHeight="1">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row>
    <row r="354" spans="2:38" ht="18" customHeight="1">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row>
    <row r="355" spans="2:38" ht="18" customHeight="1">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row>
    <row r="356" spans="2:38" ht="18" customHeight="1">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row>
    <row r="357" spans="2:38" ht="18" customHeight="1">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row>
    <row r="358" spans="2:38" ht="18" customHeight="1">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row>
    <row r="359" spans="2:38" ht="18" customHeight="1">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row>
    <row r="360" spans="2:38" ht="18" customHeight="1">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row>
    <row r="361" spans="2:38" ht="18" customHeight="1">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row>
    <row r="362" spans="2:38" ht="18" customHeight="1">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row>
    <row r="363" spans="2:38" ht="18" customHeight="1">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row>
    <row r="364" spans="2:38" ht="18" customHeight="1">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row>
    <row r="365" spans="2:38" ht="18" customHeight="1">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row>
    <row r="366" spans="2:38" ht="18" customHeight="1">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row>
    <row r="367" spans="2:38" ht="18" customHeight="1">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row>
    <row r="368" spans="2:38" ht="18" customHeight="1">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row>
    <row r="369" spans="2:38" ht="18" customHeight="1">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row>
    <row r="370" spans="2:38" ht="18" customHeight="1">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row>
    <row r="371" spans="2:38" ht="18" customHeight="1">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row>
    <row r="372" spans="2:38" ht="18" customHeight="1">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row>
    <row r="373" spans="2:38" ht="18" customHeight="1">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row>
    <row r="374" spans="2:38" ht="18" customHeight="1">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row>
    <row r="375" spans="2:38" ht="18" customHeight="1">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row>
    <row r="376" spans="2:38" ht="18" customHeight="1">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row>
    <row r="377" spans="2:38" ht="18" customHeight="1">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row>
    <row r="378" spans="2:38" ht="18" customHeight="1">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row>
    <row r="379" spans="2:38" ht="18" customHeight="1">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row>
    <row r="380" spans="2:38" ht="18" customHeight="1">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row>
    <row r="381" spans="2:38" ht="18" customHeight="1">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row>
    <row r="382" spans="2:38" ht="18" customHeight="1">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row>
    <row r="383" spans="2:38" ht="18" customHeight="1">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row>
    <row r="384" spans="2:38" ht="18" customHeight="1">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row>
    <row r="385" spans="2:38" ht="18" customHeight="1">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row>
    <row r="386" spans="2:38" ht="18" customHeight="1">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row>
    <row r="387" spans="2:38" ht="18" customHeight="1">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row>
    <row r="388" spans="2:38" ht="18" customHeight="1">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row>
    <row r="389" spans="2:38" ht="18" customHeight="1">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row>
    <row r="390" spans="2:38" ht="18" customHeight="1">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row>
    <row r="391" spans="2:38" ht="18" customHeight="1">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row>
    <row r="392" spans="2:38" ht="18" customHeight="1">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row>
    <row r="393" spans="2:38" ht="18" customHeight="1">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row>
    <row r="394" spans="2:38" ht="18" customHeight="1">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row>
    <row r="395" spans="2:38" ht="18" customHeight="1">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row>
    <row r="396" spans="2:38" ht="18" customHeight="1">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row>
    <row r="397" spans="2:38" ht="18" customHeight="1">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row>
    <row r="398" spans="2:38" ht="18" customHeight="1">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row>
    <row r="399" spans="2:38" ht="18" customHeight="1">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row>
    <row r="400" spans="2:38" ht="18" customHeight="1">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row>
    <row r="401" spans="2:38" ht="18" customHeight="1">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row>
    <row r="402" spans="2:38" ht="18" customHeight="1">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row>
    <row r="403" spans="2:38" ht="18" customHeight="1">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row>
    <row r="404" spans="2:38" ht="18" customHeight="1">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row>
    <row r="405" spans="2:38" ht="18" customHeight="1">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row>
    <row r="406" spans="2:38" ht="18" customHeight="1">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row>
    <row r="407" spans="2:38" ht="18" customHeight="1">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row>
    <row r="408" spans="2:38" ht="18" customHeight="1">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row>
    <row r="409" spans="2:38" ht="18" customHeight="1">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row>
    <row r="410" spans="2:38" ht="18" customHeight="1">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row>
    <row r="411" spans="2:38" ht="18" customHeight="1">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row>
    <row r="412" spans="2:38" ht="18" customHeight="1">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row>
    <row r="413" spans="2:38" ht="18" customHeight="1">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row>
    <row r="414" spans="2:38" ht="18" customHeight="1">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row>
    <row r="415" spans="2:38" ht="18" customHeight="1">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row>
    <row r="416" spans="2:38" ht="18" customHeight="1">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row>
    <row r="417" spans="2:38" ht="18" customHeight="1">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row>
    <row r="418" spans="2:38" ht="18" customHeight="1">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row>
    <row r="419" spans="2:38" ht="18" customHeight="1">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row>
    <row r="420" spans="2:38" ht="18" customHeight="1">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row>
    <row r="421" spans="2:38" ht="18" customHeight="1">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row>
    <row r="422" spans="2:38" ht="18" customHeight="1">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row>
    <row r="423" spans="2:38" ht="18" customHeight="1">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row>
    <row r="424" spans="2:38" ht="18" customHeight="1">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row>
    <row r="425" spans="2:38" ht="18" customHeight="1">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row>
    <row r="426" spans="2:38" ht="18" customHeight="1">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row>
    <row r="427" spans="2:38" ht="18" customHeight="1">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2:38" ht="18" customHeight="1">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2:38" ht="18" customHeight="1">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2:38" ht="18" customHeight="1">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2:38" ht="18" customHeight="1">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2:38" ht="18" customHeight="1">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2:38" ht="18" customHeight="1">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2:38" ht="18" customHeight="1">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2:38" ht="18" customHeight="1">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2:38" ht="18" customHeight="1">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2:38" ht="18" customHeight="1">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2:38" ht="18" customHeight="1">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2:38" ht="18" customHeight="1">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2:38" ht="18" customHeight="1">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2:38" ht="18" customHeight="1">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2:38" ht="18" customHeight="1">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2:38" ht="18" customHeight="1">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2:38" ht="18" customHeight="1">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2:38" ht="18" customHeight="1">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2:38" ht="18" customHeight="1">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2:38" ht="18" customHeight="1">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2:38" ht="18" customHeight="1">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2:38" ht="18" customHeight="1">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2:38" ht="18" customHeight="1">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2:38" ht="18" customHeight="1">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2:38" ht="18" customHeight="1">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2:38" ht="18" customHeight="1">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2:38" ht="18" customHeight="1">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2:38" ht="18" customHeight="1">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2:38" ht="18" customHeight="1">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2:38" ht="18" customHeight="1">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2:38" ht="18" customHeight="1">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2:38" ht="18" customHeight="1">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2:38" ht="18" customHeight="1">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2:38" ht="18" customHeight="1">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2:38" ht="18" customHeight="1">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2:38" ht="18" customHeight="1">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2:38" ht="18" customHeight="1">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2:38" ht="18" customHeight="1">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2:38" ht="18" customHeight="1">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2:38" ht="18" customHeight="1">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2:38" ht="18" customHeight="1">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2:38" ht="18" customHeight="1">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2:38" ht="18" customHeight="1">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2:38" ht="18" customHeight="1">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2:38" ht="18" customHeight="1">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2:38" ht="18" customHeight="1">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2:38" ht="18" customHeight="1">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2:38" ht="18" customHeight="1">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2:38" ht="18" customHeight="1">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2:38" ht="18" customHeight="1">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2:38" ht="18" customHeight="1">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2:38" ht="18" customHeight="1">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2:38" ht="18" customHeight="1">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2:38" ht="18" customHeight="1">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2:38" ht="18" customHeight="1">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2:38" ht="18" customHeight="1">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2:38" ht="18" customHeight="1">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2:38" ht="18" customHeight="1">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2:38" ht="18" customHeight="1">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2:38" ht="18" customHeight="1">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2:38" ht="18" customHeight="1">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2:38" ht="18" customHeight="1">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2:38" ht="18" customHeight="1">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2:38" ht="18" customHeight="1">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2:38" ht="18" customHeight="1">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2:38" ht="18" customHeight="1">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2:38" ht="18" customHeight="1">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2:38" ht="18" customHeight="1">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2:38" ht="18" customHeight="1">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2:38" ht="18" customHeight="1">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2:38" ht="18" customHeight="1">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2:38" ht="18" customHeight="1">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2:38" ht="18" customHeight="1">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2:38" ht="18" customHeight="1">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2:38" ht="18" customHeight="1">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2:38" ht="18" customHeight="1">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2:38" ht="18" customHeight="1">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2:38" ht="18" customHeight="1">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2:38" ht="18" customHeight="1">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2:38" ht="18" customHeight="1">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2:38" ht="18" customHeight="1">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2:38" ht="18" customHeight="1">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2:38" ht="18" customHeight="1">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2:38" ht="18" customHeight="1">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2:38" ht="18" customHeight="1">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2:38" ht="18" customHeight="1">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2:38" ht="18" customHeight="1">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2:38" ht="18" customHeight="1">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2:38" ht="18" customHeight="1">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2:38" ht="18" customHeight="1">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2:38" ht="18" customHeight="1">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2:38" ht="18" customHeight="1">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2:38" ht="18" customHeight="1">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2:38" ht="18" customHeight="1">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2:38" ht="18" customHeight="1">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2:38" ht="18" customHeight="1">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2:38" ht="18" customHeight="1">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2:38" ht="18" customHeight="1">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2:38" ht="18" customHeight="1">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2:38" ht="18" customHeight="1">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2:38" ht="18" customHeight="1">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2:38" ht="18" customHeight="1">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2:38" ht="18" customHeight="1">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2:38" ht="18" customHeight="1">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2:38" ht="18" customHeight="1">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2:38" ht="18" customHeight="1">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2:38" ht="18" customHeight="1">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2:38" ht="18" customHeight="1">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2:38" ht="18" customHeight="1">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2:38" ht="18" customHeight="1">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2:38" ht="18" customHeight="1">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2:38" ht="18" customHeight="1">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2:38" ht="18" customHeight="1">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2:38" ht="18" customHeight="1">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2:38" ht="18" customHeight="1">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2:38" ht="18" customHeight="1">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2:38" ht="18" customHeight="1">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2:38" ht="18" customHeight="1">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2:38" ht="18" customHeight="1">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2:38" ht="18" customHeight="1">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2:38" ht="18" customHeight="1">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2:38" ht="18" customHeight="1">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2:38" ht="18" customHeight="1">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2:38" ht="18" customHeight="1">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2:38" ht="18" customHeight="1">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2:38" ht="18" customHeight="1">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2:38" ht="18" customHeight="1">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2:38" ht="18" customHeight="1">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2:38" ht="18" customHeight="1">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2:38" ht="18" customHeight="1">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2:38" ht="18" customHeight="1">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2:38" ht="18" customHeight="1">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2:38" ht="18" customHeight="1">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2:38" ht="18" customHeight="1">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2:38" ht="18" customHeight="1">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2:38" ht="18" customHeight="1">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2:38" ht="18" customHeight="1">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2:38" ht="18" customHeight="1">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2:38" ht="18" customHeight="1">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2:38" ht="18" customHeight="1">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2:38" ht="18" customHeight="1">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2:38" ht="18" customHeight="1">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2:38" ht="18" customHeight="1">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2:38" ht="18" customHeight="1">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2:38" ht="18" customHeight="1">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2:38" ht="18" customHeight="1">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2:38" ht="18" customHeight="1">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2:38" ht="18" customHeight="1">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2:38" ht="18" customHeight="1">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2:38" ht="18" customHeight="1">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2:38" ht="18" customHeight="1">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2:38" ht="18" customHeight="1">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2:38" ht="18" customHeight="1">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2:38" ht="18" customHeight="1">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2:38" ht="18" customHeight="1">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2:38" ht="18" customHeight="1">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2:38" ht="18" customHeight="1">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2:38" ht="18" customHeight="1">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2:38" ht="18" customHeight="1">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2:38" ht="18" customHeight="1">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2:38" ht="18" customHeight="1">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2:38" ht="18" customHeight="1">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2:38" ht="18" customHeight="1">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2:38" ht="18" customHeight="1">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2:38" ht="18" customHeight="1">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2:38" ht="18" customHeight="1">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2:38" ht="18" customHeight="1">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2:38" ht="18" customHeight="1">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2:38" ht="18" customHeight="1">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2:38" ht="18" customHeight="1">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2:38" ht="18" customHeight="1">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2:38" ht="18" customHeight="1">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2:38" ht="18" customHeight="1">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2:38" ht="18" customHeight="1">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2:38" ht="18" customHeight="1">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2:38" ht="18" customHeight="1">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2:38" ht="18" customHeight="1">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2:38" ht="18" customHeight="1">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2:38" ht="18" customHeight="1">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2:38" ht="18" customHeight="1">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2:38" ht="18" customHeight="1">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2:38" ht="18" customHeight="1">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2:38" ht="18" customHeight="1">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2:38" ht="18" customHeight="1">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2:38" ht="18" customHeight="1">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2:38" ht="18" customHeight="1">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2:38" ht="18" customHeight="1">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2:38" ht="18" customHeight="1">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2:38" ht="18" customHeight="1">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2:38" ht="18" customHeight="1">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2:38" ht="18" customHeight="1">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2:38" ht="18" customHeight="1">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2:38" ht="18" customHeight="1">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2:38" ht="18" customHeight="1">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2:38" ht="18" customHeight="1">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2:38" ht="18" customHeight="1">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2:38" ht="18" customHeight="1">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2:38" ht="18" customHeight="1">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2:38" ht="18" customHeight="1">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2:38" ht="18" customHeight="1">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2:38" ht="18" customHeight="1">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2:38" ht="18" customHeight="1">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2:38" ht="18" customHeight="1">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2:38" ht="18" customHeight="1">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2:38" ht="18" customHeight="1">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2:38" ht="18" customHeight="1">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2:38" ht="18" customHeight="1">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2:38" ht="18" customHeight="1">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2:38" ht="18" customHeight="1">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2:38" ht="18" customHeight="1">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2:38" ht="18" customHeight="1">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2:38" ht="18" customHeight="1">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2:38" ht="18" customHeight="1">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2:38" ht="18" customHeight="1">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2:38" ht="18" customHeight="1">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2:38" ht="18" customHeight="1">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2:38" ht="18" customHeight="1">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2:38" ht="18" customHeight="1">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2:38" ht="18" customHeight="1">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2:38" ht="18" customHeight="1">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2:38" ht="18" customHeight="1">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2:38" ht="18" customHeight="1">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2:38" ht="18" customHeight="1">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2:38" ht="18" customHeight="1">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2:38" ht="18" customHeight="1">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2:38" ht="18" customHeight="1">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2:38" ht="18" customHeight="1">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2:38" ht="18" customHeight="1">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2:38" ht="18" customHeight="1">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2:38" ht="18" customHeight="1">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2:38" ht="18" customHeight="1">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2:38" ht="18" customHeight="1">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2:38" ht="18" customHeight="1">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2:38" ht="18" customHeight="1">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2:38" ht="18" customHeight="1">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2:38" ht="18" customHeight="1">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2:38" ht="18" customHeight="1">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2:38" ht="18" customHeight="1">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2:38" ht="18" customHeight="1">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2:38" ht="18" customHeight="1">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2:38" ht="18" customHeight="1">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2:38" ht="18" customHeight="1">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2:38" ht="18" customHeight="1">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2:38" ht="18" customHeight="1">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2:38" ht="18" customHeight="1">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2:38" ht="18" customHeight="1">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2:38" ht="18" customHeight="1">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2:38" ht="18" customHeight="1">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2:38" ht="18" customHeight="1">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2:38" ht="18" customHeight="1">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2:38" ht="18" customHeight="1">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2:38" ht="18" customHeight="1">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2:38" ht="18" customHeight="1">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2:38" ht="18" customHeight="1">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2:38" ht="18" customHeight="1">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2:38" ht="18" customHeight="1">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2:38" ht="18" customHeight="1">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2:38" ht="18" customHeight="1">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2:38" ht="18" customHeight="1">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2:38" ht="18" customHeight="1">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2:38" ht="18" customHeight="1">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2:38" ht="18" customHeight="1">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2:38" ht="18" customHeight="1">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2:38" ht="18" customHeight="1">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2:38" ht="18" customHeight="1">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2:38" ht="18" customHeight="1">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2:38" ht="18" customHeight="1">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2:38" ht="18" customHeight="1">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2:38" ht="18" customHeight="1">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2:38" ht="18" customHeight="1">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2:38" ht="18" customHeight="1">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2:38" ht="18" customHeight="1">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2:38" ht="18" customHeight="1">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2:38" ht="18" customHeight="1">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2:38" ht="18" customHeight="1">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2:38" ht="18" customHeight="1">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2:38" ht="18" customHeight="1">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2:38" ht="18" customHeight="1">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2:38" ht="18" customHeight="1">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2:38" ht="18" customHeight="1">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2:38" ht="18" customHeight="1">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2:38" ht="18" customHeight="1">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2:38" ht="18" customHeight="1">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2:38" ht="18" customHeight="1">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2:38" ht="18" customHeight="1">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2:38" ht="18" customHeight="1">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2:38" ht="18" customHeight="1">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2:38" ht="18" customHeight="1">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2:38" ht="18" customHeight="1">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2:38" ht="18" customHeight="1">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2:38" ht="18" customHeight="1">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2:38" ht="18" customHeight="1">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2:38" ht="18" customHeight="1">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2:38" ht="18" customHeight="1">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2:38" ht="18" customHeight="1">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2:38" ht="18" customHeight="1">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2:38" ht="18" customHeight="1">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2:38" ht="18" customHeight="1">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2:38" ht="18" customHeight="1">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2:38" ht="18" customHeight="1">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2:38" ht="18" customHeight="1">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2:38" ht="18" customHeight="1">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2:38" ht="18" customHeight="1">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2:38" ht="18" customHeight="1">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2:38" ht="18" customHeight="1">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2:38" ht="18" customHeight="1">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2:38" ht="18" customHeight="1">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2:38" ht="18" customHeight="1">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2:38" ht="18" customHeight="1">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2:38" ht="18" customHeight="1">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2:38" ht="18" customHeight="1">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2:38" ht="18" customHeight="1">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2:38" ht="18" customHeight="1">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2:38" ht="18" customHeight="1">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2:38" ht="18" customHeight="1">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2:38" ht="18" customHeight="1">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2:38" ht="18" customHeight="1">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2:38" ht="18" customHeight="1">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2:38" ht="18" customHeight="1">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2:38" ht="18" customHeight="1">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2:38" ht="18" customHeight="1">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2:38" ht="18" customHeight="1">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2:38" ht="18" customHeight="1">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2:38" ht="18" customHeight="1">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2:38" ht="18" customHeight="1">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2:38" ht="18" customHeight="1">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2:38" ht="18" customHeight="1">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2:38" ht="18" customHeight="1">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2:38" ht="18" customHeight="1">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2:38" ht="18" customHeight="1">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2:38" ht="18" customHeight="1">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2:38" ht="18" customHeight="1">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2:38" ht="18" customHeight="1">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2:38" ht="18" customHeight="1">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2:38" ht="18" customHeight="1">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2:38" ht="18" customHeight="1">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2:38" ht="18" customHeight="1">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2:38" ht="18" customHeight="1">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2:38" ht="18" customHeight="1">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2:38" ht="18" customHeight="1">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2:38" ht="18" customHeight="1">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2:38" ht="18" customHeight="1">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2:38" ht="18" customHeight="1">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2:38" ht="18" customHeight="1">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2:38" ht="18" customHeight="1">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2:38" ht="18" customHeight="1">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2:38" ht="18" customHeight="1">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2:38" ht="18" customHeight="1">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2:38" ht="18" customHeight="1">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2:38" ht="18" customHeight="1">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2:38" ht="18" customHeight="1">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2:38" ht="18" customHeight="1">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2:38" ht="18" customHeight="1">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2:38" ht="18" customHeight="1">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2:38" ht="18" customHeight="1">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2:38" ht="18" customHeight="1">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2:38" ht="18" customHeight="1">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2:38" ht="18" customHeight="1">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2:38" ht="18" customHeight="1">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2:38" ht="18" customHeight="1">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2:38" ht="18" customHeight="1">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2:38" ht="18" customHeight="1">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2:38" ht="18" customHeight="1">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2:38" ht="18" customHeight="1">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2:38" ht="18" customHeight="1">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2:38" ht="18" customHeight="1">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2:38" ht="18" customHeight="1">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2:38" ht="18" customHeight="1">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2:38" ht="18" customHeight="1">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2:38" ht="18" customHeight="1">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2:38" ht="18" customHeight="1">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2:38" ht="18" customHeight="1">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2:38" ht="18" customHeight="1">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2:38" ht="18" customHeight="1">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2:38" ht="18" customHeight="1">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2:38" ht="18" customHeight="1">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2:38" ht="18" customHeight="1">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2:38" ht="18" customHeight="1">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2:38" ht="18" customHeight="1">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2:38" ht="18" customHeight="1">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2:38" ht="18" customHeight="1">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2:38" ht="18" customHeight="1">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2:38" ht="18" customHeight="1">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2:38" ht="18" customHeight="1">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2:38" ht="18" customHeight="1">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2:38" ht="18" customHeight="1">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2:38" ht="18" customHeight="1">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2:38" ht="18" customHeight="1">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2:38" ht="18" customHeight="1">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2:38" ht="18" customHeight="1">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2:38" ht="18" customHeight="1">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2:38" ht="18" customHeight="1">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2:38" ht="18" customHeight="1">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2:38" ht="18" customHeight="1">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2:38" ht="18" customHeight="1">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2:38" ht="18" customHeight="1">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2:38" ht="18" customHeight="1">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2:38" ht="18" customHeight="1">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2:38" ht="18" customHeight="1">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2:38" ht="18" customHeight="1">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2:38" ht="18" customHeight="1">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2:38" ht="18" customHeight="1">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2:38" ht="18" customHeight="1">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2:38" ht="18" customHeight="1">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2:38" ht="18" customHeight="1">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2:38" ht="18" customHeight="1">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2:38" ht="18" customHeight="1">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2:38" ht="18" customHeight="1">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2:38" ht="18" customHeight="1">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2:38" ht="18" customHeight="1">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2:38" ht="18" customHeight="1">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2:38" ht="18" customHeight="1">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2:38" ht="18" customHeight="1">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2:38" ht="18" customHeight="1">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2:38" ht="18" customHeight="1">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2:38" ht="18" customHeight="1">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2:38" ht="18" customHeight="1">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2:38" ht="18" customHeight="1">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2:38" ht="18" customHeight="1">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2:38" ht="18" customHeight="1">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2:38" ht="18" customHeight="1">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2:38" ht="18" customHeight="1">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2:38" ht="18" customHeight="1">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2:38" ht="18" customHeight="1">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2:38" ht="18" customHeight="1">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2:38" ht="18" customHeight="1">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2:38" ht="18" customHeight="1">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2:38" ht="18" customHeight="1">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2:38" ht="18" customHeight="1">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2:38" ht="18" customHeight="1">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2:38" ht="18" customHeight="1">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2:38" ht="18" customHeight="1">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2:38" ht="18" customHeight="1">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2:38" ht="18" customHeight="1">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2:38" ht="18" customHeight="1">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2:38" ht="18" customHeight="1">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2:38" ht="18" customHeight="1">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2:38" ht="18" customHeight="1">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2:38" ht="18" customHeight="1">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2:38" ht="18" customHeight="1">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2:38" ht="18" customHeight="1">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2:38" ht="18" customHeight="1">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2:38" ht="18" customHeight="1">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2:38" ht="18" customHeight="1">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2:38" ht="18" customHeight="1">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2:38" ht="18" customHeight="1">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2:38" ht="18" customHeight="1">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2:38" ht="18" customHeight="1">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2:38" ht="18" customHeight="1">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2:38" ht="18" customHeight="1">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2:38" ht="18" customHeight="1">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2:38" ht="18" customHeight="1">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2:38" ht="18" customHeight="1">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2:38" ht="18" customHeight="1">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2:38" ht="18" customHeight="1">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2:38" ht="18" customHeight="1">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2:38" ht="18" customHeight="1">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2:38" ht="18" customHeight="1">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2:38" ht="18" customHeight="1">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2:38" ht="18" customHeight="1">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2:38" ht="18" customHeight="1">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2:38" ht="18" customHeight="1">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2:38" ht="18" customHeight="1">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2:38" ht="18" customHeight="1">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2:38" ht="18" customHeight="1">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2:38" ht="18" customHeight="1">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2:38" ht="18" customHeight="1">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2:38" ht="18" customHeight="1">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2:38" ht="18" customHeight="1">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2:38" ht="18" customHeight="1">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2:38" ht="18" customHeight="1">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2:38" ht="18" customHeight="1">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2:38" ht="18" customHeight="1">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2:38" ht="18" customHeight="1">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2:38" ht="18" customHeight="1">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2:38" ht="18" customHeight="1">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2:38" ht="18" customHeight="1">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2:38" ht="18" customHeight="1">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2:38" ht="18" customHeight="1">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2:38" ht="18" customHeight="1">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2:38" ht="18" customHeight="1">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2:38" ht="18" customHeight="1">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2:38" ht="18" customHeight="1">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2:38" ht="18" customHeight="1">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2:38" ht="18" customHeight="1">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2:38" ht="18" customHeight="1">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2:38" ht="18" customHeight="1">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2:38" ht="18" customHeight="1">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2:38" ht="18" customHeight="1">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2:38" ht="18" customHeight="1">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2:38" ht="18" customHeight="1">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2:38" ht="18" customHeight="1">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2:38" ht="18" customHeight="1">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2:38" ht="18" customHeight="1">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2:38" ht="18" customHeight="1">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2:38" ht="18" customHeight="1">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2:38" ht="18" customHeight="1">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2:38" ht="18" customHeight="1">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2:38" ht="18" customHeight="1">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2:38" ht="18" customHeight="1">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2:38" ht="18" customHeight="1">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2:38" ht="18" customHeight="1">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2:38" ht="18" customHeight="1">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2:38" ht="18" customHeight="1">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2:38" ht="18" customHeight="1">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2:38" ht="18" customHeight="1">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2:38" ht="18" customHeight="1">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2:38" ht="18" customHeight="1">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2:38" ht="18" customHeight="1">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2:38" ht="18" customHeight="1">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2:38" ht="18" customHeight="1">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2:38" ht="18" customHeight="1">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2:38" ht="18" customHeight="1">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2:38" ht="18" customHeight="1">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2:38" ht="18" customHeight="1">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2:38" ht="18" customHeight="1">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2:38" ht="18" customHeight="1">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2:38" ht="18" customHeight="1">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2:38" ht="18" customHeight="1">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2:38" ht="18" customHeight="1">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2:38" ht="18" customHeight="1">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2:38" ht="18" customHeight="1">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2:38" ht="18" customHeight="1">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2:38" ht="18" customHeight="1">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2:38" ht="18" customHeight="1">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2:38" ht="18" customHeight="1">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2:38" ht="18" customHeight="1">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2:38" ht="18" customHeight="1">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2:38" ht="18" customHeight="1">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2:38" ht="18" customHeight="1">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2:38" ht="18" customHeight="1">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2:38" ht="18" customHeight="1">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2:38" ht="18" customHeight="1">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2:38" ht="18" customHeight="1">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2:38" ht="18" customHeight="1">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2:38" ht="18" customHeight="1">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2:38" ht="18" customHeight="1">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2:38" ht="18" customHeight="1">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2:38" ht="18" customHeight="1">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2:38" ht="18" customHeight="1">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2:38" ht="18" customHeight="1">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2:38" ht="18" customHeight="1">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2:38" ht="18" customHeight="1">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2:38" ht="18" customHeight="1">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2:38" ht="18" customHeight="1">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2:38" ht="18" customHeight="1">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2:38" ht="18" customHeight="1">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2:38" ht="18" customHeight="1">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2:38" ht="18" customHeight="1">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2:38" ht="18" customHeight="1">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2:38" ht="18" customHeight="1">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2:38" ht="18" customHeight="1">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2:38" ht="18" customHeight="1">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2:38" ht="18" customHeight="1">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2:38" ht="18" customHeight="1">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2:38" ht="18" customHeight="1">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2:38" ht="18" customHeight="1">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2:38" ht="18" customHeight="1">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2:38" ht="18" customHeight="1">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2:38" ht="18" customHeight="1">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2:38" ht="18" customHeight="1">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2:38" ht="18" customHeight="1">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2:38" ht="18" customHeight="1">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2:38" ht="18" customHeight="1">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2:38" ht="18" customHeight="1">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2:38" ht="18" customHeight="1">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2:38" ht="18" customHeight="1">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2:38" ht="18" customHeight="1">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2:38" ht="18" customHeight="1">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2:38" ht="18" customHeight="1">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2:38" ht="18" customHeight="1">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2:38" ht="18" customHeight="1">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2:38" ht="18" customHeight="1">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row r="1001" spans="2:38" ht="18" customHeight="1">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c r="AA1001" s="5"/>
      <c r="AB1001" s="5"/>
      <c r="AC1001" s="5"/>
      <c r="AD1001" s="5"/>
      <c r="AE1001" s="5"/>
      <c r="AF1001" s="5"/>
      <c r="AG1001" s="5"/>
      <c r="AH1001" s="5"/>
      <c r="AI1001" s="5"/>
      <c r="AJ1001" s="5"/>
      <c r="AK1001" s="5"/>
      <c r="AL1001" s="5"/>
    </row>
    <row r="1002" spans="2:38" ht="18" customHeight="1">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c r="AA1002" s="5"/>
      <c r="AB1002" s="5"/>
      <c r="AC1002" s="5"/>
      <c r="AD1002" s="5"/>
      <c r="AE1002" s="5"/>
      <c r="AF1002" s="5"/>
      <c r="AG1002" s="5"/>
      <c r="AH1002" s="5"/>
      <c r="AI1002" s="5"/>
      <c r="AJ1002" s="5"/>
      <c r="AK1002" s="5"/>
      <c r="AL1002" s="5"/>
    </row>
    <row r="1003" spans="2:38" ht="18" customHeight="1">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row>
    <row r="1004" spans="2:38" ht="18" customHeight="1" thickBot="1">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row>
    <row r="1005" spans="2:38" ht="18" customHeight="1" thickBot="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2:38" ht="18" customHeight="1" thickBot="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2:38" ht="18" customHeight="1" thickBot="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2:38" ht="18" customHeight="1" thickBot="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2:26" ht="18" customHeight="1" thickBot="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2:26" ht="18" customHeight="1" thickBot="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2:26" ht="18" customHeight="1" thickBot="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2:26" ht="18" customHeight="1" thickBot="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2:26" ht="18" customHeight="1" thickBot="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2:26" ht="18" customHeight="1" thickBot="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2:26" ht="18" customHeight="1" thickBot="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2:26" ht="18" customHeight="1" thickBot="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2:26" ht="18" customHeight="1" thickBot="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row r="1018" spans="2:26" ht="18" customHeight="1" thickBot="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row>
    <row r="1019" spans="2:26" ht="18" customHeight="1" thickBot="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row>
    <row r="1020" spans="2:26" ht="18" customHeight="1" thickBot="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row>
    <row r="1021" spans="2:26" ht="18" customHeight="1" thickBot="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row>
  </sheetData>
  <mergeCells count="15">
    <mergeCell ref="O51:Q51"/>
    <mergeCell ref="O54:Q54"/>
    <mergeCell ref="I1:J1"/>
    <mergeCell ref="K1:L1"/>
    <mergeCell ref="C3:C5"/>
    <mergeCell ref="D3:H3"/>
    <mergeCell ref="J3:R3"/>
    <mergeCell ref="D4:H4"/>
    <mergeCell ref="J4:J5"/>
    <mergeCell ref="K4:K5"/>
    <mergeCell ref="A1:A5"/>
    <mergeCell ref="L4:N4"/>
    <mergeCell ref="O4:Q4"/>
    <mergeCell ref="R4:R5"/>
    <mergeCell ref="O48:Q48"/>
  </mergeCells>
  <printOptions horizontalCentered="1" verticalCentered="1"/>
  <pageMargins left="0" right="0" top="0.2" bottom="0.26" header="0" footer="0"/>
  <pageSetup paperSize="9" scale="61"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185228-27CF-413A-9FE6-39C7FB8A61CD}"/>
</file>

<file path=customXml/itemProps2.xml><?xml version="1.0" encoding="utf-8"?>
<ds:datastoreItem xmlns:ds="http://schemas.openxmlformats.org/officeDocument/2006/customXml" ds:itemID="{A704DF5A-AED7-4B11-8164-848109C86F24}"/>
</file>

<file path=customXml/itemProps3.xml><?xml version="1.0" encoding="utf-8"?>
<ds:datastoreItem xmlns:ds="http://schemas.openxmlformats.org/officeDocument/2006/customXml" ds:itemID="{0A3DCEC5-61E0-483A-807C-05401576FC5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2024-12-03T15:18:10Z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188600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